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2"/>
  </bookViews>
  <sheets>
    <sheet name="2017" sheetId="1" r:id="rId1"/>
    <sheet name="2018" sheetId="2" r:id="rId2"/>
    <sheet name="2019" sheetId="3" r:id="rId3"/>
  </sheets>
  <calcPr calcId="125725"/>
</workbook>
</file>

<file path=xl/calcChain.xml><?xml version="1.0" encoding="utf-8"?>
<calcChain xmlns="http://schemas.openxmlformats.org/spreadsheetml/2006/main">
  <c r="P23" i="3"/>
  <c r="R23" s="1"/>
  <c r="K23"/>
  <c r="M23" s="1"/>
  <c r="F23"/>
  <c r="H23" s="1"/>
  <c r="D23"/>
  <c r="P22"/>
  <c r="R22" s="1"/>
  <c r="K22"/>
  <c r="M22" s="1"/>
  <c r="F22"/>
  <c r="H22" s="1"/>
  <c r="D22"/>
  <c r="P21"/>
  <c r="R21" s="1"/>
  <c r="K21"/>
  <c r="M21" s="1"/>
  <c r="F21"/>
  <c r="H21" s="1"/>
  <c r="D21"/>
  <c r="T20"/>
  <c r="V20" s="1"/>
  <c r="P20"/>
  <c r="R20" s="1"/>
  <c r="K20"/>
  <c r="M20" s="1"/>
  <c r="F20"/>
  <c r="H20" s="1"/>
  <c r="V19"/>
  <c r="P19"/>
  <c r="R19" s="1"/>
  <c r="K19"/>
  <c r="M19" s="1"/>
  <c r="D19"/>
  <c r="F19" s="1"/>
  <c r="H19" s="1"/>
  <c r="C19" s="1"/>
  <c r="V18"/>
  <c r="P18"/>
  <c r="R18" s="1"/>
  <c r="M18"/>
  <c r="K18"/>
  <c r="F18"/>
  <c r="H18" s="1"/>
  <c r="C18" s="1"/>
  <c r="V17"/>
  <c r="P17"/>
  <c r="R17" s="1"/>
  <c r="M17"/>
  <c r="K17"/>
  <c r="D17"/>
  <c r="F17" s="1"/>
  <c r="H17" s="1"/>
  <c r="V16"/>
  <c r="P16"/>
  <c r="R16" s="1"/>
  <c r="K16"/>
  <c r="M16" s="1"/>
  <c r="F16"/>
  <c r="H16" s="1"/>
  <c r="D16"/>
  <c r="V15"/>
  <c r="R15"/>
  <c r="P15"/>
  <c r="K15"/>
  <c r="M15" s="1"/>
  <c r="D15"/>
  <c r="F15" s="1"/>
  <c r="H15" s="1"/>
  <c r="C15" s="1"/>
  <c r="V14"/>
  <c r="T14"/>
  <c r="P14"/>
  <c r="R14" s="1"/>
  <c r="M14"/>
  <c r="K14"/>
  <c r="D14"/>
  <c r="F14" s="1"/>
  <c r="H14" s="1"/>
  <c r="V13"/>
  <c r="P13"/>
  <c r="R13" s="1"/>
  <c r="K13"/>
  <c r="M13" s="1"/>
  <c r="F13"/>
  <c r="H13" s="1"/>
  <c r="Z12"/>
  <c r="V12"/>
  <c r="R12"/>
  <c r="P12"/>
  <c r="K12"/>
  <c r="M12" s="1"/>
  <c r="D12"/>
  <c r="F12" s="1"/>
  <c r="H12" s="1"/>
  <c r="C12" s="1"/>
  <c r="Z11"/>
  <c r="V11"/>
  <c r="P11"/>
  <c r="R11" s="1"/>
  <c r="M11"/>
  <c r="K11"/>
  <c r="D11"/>
  <c r="F11" s="1"/>
  <c r="H11" s="1"/>
  <c r="V10"/>
  <c r="P10"/>
  <c r="R10" s="1"/>
  <c r="K10"/>
  <c r="M10" s="1"/>
  <c r="F10"/>
  <c r="H10" s="1"/>
  <c r="E10"/>
  <c r="D10"/>
  <c r="V9"/>
  <c r="T9"/>
  <c r="P9"/>
  <c r="R9" s="1"/>
  <c r="M9"/>
  <c r="K9"/>
  <c r="D9"/>
  <c r="F9" s="1"/>
  <c r="H9" s="1"/>
  <c r="V8"/>
  <c r="P8"/>
  <c r="R8" s="1"/>
  <c r="K8"/>
  <c r="M8" s="1"/>
  <c r="F8"/>
  <c r="H8" s="1"/>
  <c r="D8"/>
  <c r="T7"/>
  <c r="V7" s="1"/>
  <c r="P7"/>
  <c r="R7" s="1"/>
  <c r="K7"/>
  <c r="M7" s="1"/>
  <c r="D7"/>
  <c r="F7" s="1"/>
  <c r="H7" s="1"/>
  <c r="AD16"/>
  <c r="AD20"/>
  <c r="C22" i="2"/>
  <c r="V20"/>
  <c r="C20"/>
  <c r="T20"/>
  <c r="V19"/>
  <c r="V18"/>
  <c r="V17"/>
  <c r="V16"/>
  <c r="V15"/>
  <c r="T14"/>
  <c r="V14" s="1"/>
  <c r="V13"/>
  <c r="Z12"/>
  <c r="V12"/>
  <c r="Z11"/>
  <c r="V11"/>
  <c r="V10"/>
  <c r="T9"/>
  <c r="V9" s="1"/>
  <c r="V8"/>
  <c r="T7"/>
  <c r="V7" s="1"/>
  <c r="V11" i="1"/>
  <c r="C11" s="1"/>
  <c r="V16"/>
  <c r="T16"/>
  <c r="T11"/>
  <c r="V22"/>
  <c r="T22"/>
  <c r="V21"/>
  <c r="V17"/>
  <c r="V18"/>
  <c r="V19"/>
  <c r="V20"/>
  <c r="V13"/>
  <c r="V14"/>
  <c r="V15"/>
  <c r="V12"/>
  <c r="V10"/>
  <c r="V9"/>
  <c r="T9"/>
  <c r="C20" i="3" l="1"/>
  <c r="C7"/>
  <c r="C21"/>
  <c r="C22"/>
  <c r="C23"/>
  <c r="C8"/>
  <c r="C9"/>
  <c r="C10"/>
  <c r="C11"/>
  <c r="C13"/>
  <c r="C14"/>
  <c r="C16"/>
  <c r="C17"/>
  <c r="V26" i="1"/>
  <c r="C21"/>
  <c r="C22"/>
  <c r="C16"/>
  <c r="C14"/>
  <c r="C9"/>
  <c r="P19" i="2" l="1"/>
  <c r="P23" l="1"/>
  <c r="R23" s="1"/>
  <c r="K23"/>
  <c r="M23" s="1"/>
  <c r="D23"/>
  <c r="F23" s="1"/>
  <c r="P20"/>
  <c r="R20" s="1"/>
  <c r="K20"/>
  <c r="M20" s="1"/>
  <c r="F20"/>
  <c r="H20" s="1"/>
  <c r="R19"/>
  <c r="K19"/>
  <c r="M19" s="1"/>
  <c r="D19"/>
  <c r="F19" s="1"/>
  <c r="H19" s="1"/>
  <c r="C19" s="1"/>
  <c r="P18"/>
  <c r="R18" s="1"/>
  <c r="K18"/>
  <c r="M18" s="1"/>
  <c r="F18"/>
  <c r="H18" s="1"/>
  <c r="P17"/>
  <c r="R17" s="1"/>
  <c r="K17"/>
  <c r="M17" s="1"/>
  <c r="D17"/>
  <c r="F17" s="1"/>
  <c r="H17" s="1"/>
  <c r="P16"/>
  <c r="R16" s="1"/>
  <c r="K16"/>
  <c r="M16" s="1"/>
  <c r="D16"/>
  <c r="F16" s="1"/>
  <c r="H16" s="1"/>
  <c r="P15"/>
  <c r="R15" s="1"/>
  <c r="K15"/>
  <c r="M15" s="1"/>
  <c r="D15"/>
  <c r="F15" s="1"/>
  <c r="H15" s="1"/>
  <c r="C15" s="1"/>
  <c r="P14"/>
  <c r="R14" s="1"/>
  <c r="K14"/>
  <c r="M14" s="1"/>
  <c r="D14"/>
  <c r="F14" s="1"/>
  <c r="H14" s="1"/>
  <c r="P22"/>
  <c r="R22" s="1"/>
  <c r="K22"/>
  <c r="M22" s="1"/>
  <c r="D22"/>
  <c r="F22" s="1"/>
  <c r="H22" s="1"/>
  <c r="P13"/>
  <c r="R13" s="1"/>
  <c r="K13"/>
  <c r="M13" s="1"/>
  <c r="F13"/>
  <c r="H13" s="1"/>
  <c r="P12"/>
  <c r="R12" s="1"/>
  <c r="K12"/>
  <c r="M12" s="1"/>
  <c r="D12"/>
  <c r="F12" s="1"/>
  <c r="H12" s="1"/>
  <c r="C12" s="1"/>
  <c r="P11"/>
  <c r="R11" s="1"/>
  <c r="K11"/>
  <c r="M11" s="1"/>
  <c r="D11"/>
  <c r="F11" s="1"/>
  <c r="H11" s="1"/>
  <c r="P10"/>
  <c r="R10" s="1"/>
  <c r="K10"/>
  <c r="M10" s="1"/>
  <c r="E10"/>
  <c r="D10"/>
  <c r="P9"/>
  <c r="R9" s="1"/>
  <c r="K9"/>
  <c r="M9" s="1"/>
  <c r="D9"/>
  <c r="F9" s="1"/>
  <c r="P8"/>
  <c r="R8" s="1"/>
  <c r="K8"/>
  <c r="M8" s="1"/>
  <c r="D8"/>
  <c r="F8" s="1"/>
  <c r="H8" s="1"/>
  <c r="P21"/>
  <c r="R21" s="1"/>
  <c r="K21"/>
  <c r="M21" s="1"/>
  <c r="D21"/>
  <c r="F21" s="1"/>
  <c r="H21" s="1"/>
  <c r="C21" s="1"/>
  <c r="P7"/>
  <c r="R7" s="1"/>
  <c r="K7"/>
  <c r="M7" s="1"/>
  <c r="D7"/>
  <c r="F7" s="1"/>
  <c r="AA24" i="3"/>
  <c r="W24"/>
  <c r="S24"/>
  <c r="N24"/>
  <c r="I24"/>
  <c r="AA24" i="2"/>
  <c r="W24"/>
  <c r="S24"/>
  <c r="N24"/>
  <c r="I24"/>
  <c r="AD20"/>
  <c r="AD16"/>
  <c r="C17" l="1"/>
  <c r="C8"/>
  <c r="C13"/>
  <c r="C16"/>
  <c r="C11"/>
  <c r="C14"/>
  <c r="C18"/>
  <c r="Z24"/>
  <c r="V24" i="3"/>
  <c r="K24"/>
  <c r="M24" s="1"/>
  <c r="Z24"/>
  <c r="AD24" i="2"/>
  <c r="AD24" i="3"/>
  <c r="F10" i="2"/>
  <c r="H10" s="1"/>
  <c r="C10" s="1"/>
  <c r="P24" i="3"/>
  <c r="R24" s="1"/>
  <c r="H23" i="2"/>
  <c r="C23" s="1"/>
  <c r="H9"/>
  <c r="C9" s="1"/>
  <c r="H7"/>
  <c r="C7" s="1"/>
  <c r="D24" i="3"/>
  <c r="P24" i="2"/>
  <c r="R24" s="1"/>
  <c r="V24"/>
  <c r="D24"/>
  <c r="K24"/>
  <c r="M24" s="1"/>
  <c r="N26" i="1"/>
  <c r="I26"/>
  <c r="F24" i="3" l="1"/>
  <c r="H24" s="1"/>
  <c r="C24" s="1"/>
  <c r="F24" i="2"/>
  <c r="H24" s="1"/>
  <c r="C24"/>
  <c r="P25" i="1"/>
  <c r="R25" s="1"/>
  <c r="K25"/>
  <c r="M25" s="1"/>
  <c r="D25"/>
  <c r="F25" s="1"/>
  <c r="H25" s="1"/>
  <c r="P22"/>
  <c r="R22" s="1"/>
  <c r="K22"/>
  <c r="M22" s="1"/>
  <c r="H22"/>
  <c r="F22"/>
  <c r="P21"/>
  <c r="R21" s="1"/>
  <c r="K21"/>
  <c r="M21" s="1"/>
  <c r="D21"/>
  <c r="F21" s="1"/>
  <c r="H21" s="1"/>
  <c r="P20"/>
  <c r="R20" s="1"/>
  <c r="K20"/>
  <c r="M20" s="1"/>
  <c r="F20"/>
  <c r="H20" s="1"/>
  <c r="P19"/>
  <c r="R19" s="1"/>
  <c r="K19"/>
  <c r="M19" s="1"/>
  <c r="D19"/>
  <c r="F19" s="1"/>
  <c r="H19" s="1"/>
  <c r="P18"/>
  <c r="R18" s="1"/>
  <c r="K18"/>
  <c r="M18" s="1"/>
  <c r="D18"/>
  <c r="F18" s="1"/>
  <c r="H18" s="1"/>
  <c r="P17"/>
  <c r="R17" s="1"/>
  <c r="K17"/>
  <c r="M17" s="1"/>
  <c r="D17"/>
  <c r="F17" s="1"/>
  <c r="H17" s="1"/>
  <c r="P16"/>
  <c r="R16" s="1"/>
  <c r="K16"/>
  <c r="M16" s="1"/>
  <c r="D16"/>
  <c r="F16" s="1"/>
  <c r="H16" s="1"/>
  <c r="P24"/>
  <c r="R24" s="1"/>
  <c r="K24"/>
  <c r="M24" s="1"/>
  <c r="D24"/>
  <c r="F24" s="1"/>
  <c r="H24" s="1"/>
  <c r="P15"/>
  <c r="R15" s="1"/>
  <c r="K15"/>
  <c r="M15" s="1"/>
  <c r="F15"/>
  <c r="H15" s="1"/>
  <c r="P14"/>
  <c r="R14" s="1"/>
  <c r="K14"/>
  <c r="M14" s="1"/>
  <c r="D14"/>
  <c r="F14" s="1"/>
  <c r="H14" s="1"/>
  <c r="P13"/>
  <c r="R13" s="1"/>
  <c r="K13"/>
  <c r="M13" s="1"/>
  <c r="D13"/>
  <c r="F13" s="1"/>
  <c r="H13" s="1"/>
  <c r="P12"/>
  <c r="R12" s="1"/>
  <c r="K12"/>
  <c r="M12" s="1"/>
  <c r="E12"/>
  <c r="D12"/>
  <c r="P11"/>
  <c r="R11" s="1"/>
  <c r="K11"/>
  <c r="M11" s="1"/>
  <c r="D11"/>
  <c r="F11" s="1"/>
  <c r="H11" s="1"/>
  <c r="P10"/>
  <c r="R10" s="1"/>
  <c r="K10"/>
  <c r="M10" s="1"/>
  <c r="D10"/>
  <c r="F10" s="1"/>
  <c r="H10" s="1"/>
  <c r="P23"/>
  <c r="R23" s="1"/>
  <c r="K23"/>
  <c r="M23" s="1"/>
  <c r="D23"/>
  <c r="F23" s="1"/>
  <c r="H23" s="1"/>
  <c r="P9"/>
  <c r="R9" s="1"/>
  <c r="K9"/>
  <c r="D9"/>
  <c r="C23" l="1"/>
  <c r="C24"/>
  <c r="C25"/>
  <c r="F12"/>
  <c r="H12" s="1"/>
  <c r="M9"/>
  <c r="K26"/>
  <c r="M26" s="1"/>
  <c r="F9"/>
  <c r="D26"/>
  <c r="P26"/>
  <c r="R26" s="1"/>
  <c r="AA26"/>
  <c r="AD22"/>
  <c r="AD18"/>
  <c r="W26"/>
  <c r="Z13"/>
  <c r="Z14"/>
  <c r="S26"/>
  <c r="C15"/>
  <c r="C17"/>
  <c r="C19"/>
  <c r="C20"/>
  <c r="C10"/>
  <c r="C18" l="1"/>
  <c r="C13"/>
  <c r="C12"/>
  <c r="F26"/>
  <c r="H26" s="1"/>
  <c r="H9"/>
  <c r="Z26"/>
  <c r="AD26"/>
  <c r="C26" l="1"/>
</calcChain>
</file>

<file path=xl/sharedStrings.xml><?xml version="1.0" encoding="utf-8"?>
<sst xmlns="http://schemas.openxmlformats.org/spreadsheetml/2006/main" count="225" uniqueCount="65">
  <si>
    <t>№ п/п</t>
  </si>
  <si>
    <t>Муниципальные образования</t>
  </si>
  <si>
    <t>прогнозируемая численность детей МО (чел.)</t>
  </si>
  <si>
    <t>1.</t>
  </si>
  <si>
    <t>г. Апатиты с подведомственной территорией</t>
  </si>
  <si>
    <t>2.</t>
  </si>
  <si>
    <t>3.</t>
  </si>
  <si>
    <t>ЗАТО г. Заозерск</t>
  </si>
  <si>
    <t>4.</t>
  </si>
  <si>
    <t>Кандалакшский район</t>
  </si>
  <si>
    <t>5.</t>
  </si>
  <si>
    <t>г. Кировск с подведомственной территорией</t>
  </si>
  <si>
    <t>6.</t>
  </si>
  <si>
    <t>Ковдорский район</t>
  </si>
  <si>
    <t>7.</t>
  </si>
  <si>
    <t>Кольский район</t>
  </si>
  <si>
    <t>8.</t>
  </si>
  <si>
    <t>Ловозерский район</t>
  </si>
  <si>
    <t>9.</t>
  </si>
  <si>
    <t>10.</t>
  </si>
  <si>
    <t>г. Мурманск</t>
  </si>
  <si>
    <t>11.</t>
  </si>
  <si>
    <t>г. Оленегорск с подведомственной территорией</t>
  </si>
  <si>
    <t>12.</t>
  </si>
  <si>
    <t>Печенгский район</t>
  </si>
  <si>
    <t>13.</t>
  </si>
  <si>
    <t>г. Мончегорск с подведомственной территорией</t>
  </si>
  <si>
    <t>14.</t>
  </si>
  <si>
    <t>г. Полярные Зори с подведомственной территорией</t>
  </si>
  <si>
    <t>ЗАТО Александровск</t>
  </si>
  <si>
    <t>Терский район</t>
  </si>
  <si>
    <t>ВСЕГО</t>
  </si>
  <si>
    <t>загородные стационарные детские оздоровительные лагеря</t>
  </si>
  <si>
    <t>площадки</t>
  </si>
  <si>
    <t xml:space="preserve">весенние, осенние, зимние каникулы             </t>
  </si>
  <si>
    <t xml:space="preserve">летние каникулы                                                                                                                                                                        </t>
  </si>
  <si>
    <t xml:space="preserve">2-х разовое питание                     </t>
  </si>
  <si>
    <t xml:space="preserve">3-х разовое питание                    </t>
  </si>
  <si>
    <t>кол-во дето-дней</t>
  </si>
  <si>
    <t>расчетная ст-ть набора продукт.2-х разового питания в день (руб.)</t>
  </si>
  <si>
    <t>расчетная ст-ть набора продукт.3-х разового питания в день (руб.)</t>
  </si>
  <si>
    <t>лагеря с дневным пребыванием детей</t>
  </si>
  <si>
    <t>ЗАТО п. Видяево</t>
  </si>
  <si>
    <t>ЗАТО Североморск</t>
  </si>
  <si>
    <t>15.</t>
  </si>
  <si>
    <t>16.</t>
  </si>
  <si>
    <t>17.</t>
  </si>
  <si>
    <t>ЗАТО г. Островной</t>
  </si>
  <si>
    <t>расчетная стоимость дето-дня (руб.)</t>
  </si>
  <si>
    <t>расчетная стоимость дето-дня  (руб.)</t>
  </si>
  <si>
    <t>прогнозируемая численность детей  (чел.)</t>
  </si>
  <si>
    <t>прогнозируемая численность детей (чел.)</t>
  </si>
  <si>
    <t>Расчет  субсидии из областного бюджета бюджетам муниципальных районов (городских округов) на организацию отдыха детей Мурманской области в муниципальных образовательных организациях на 2017 год</t>
  </si>
  <si>
    <t>Расчет субсидии из областного бюджета бюджетам муниципальных районов (городских округов) на организацию отдыха детей Мурманской области в муниципальных образовательных организациях на 2018 год</t>
  </si>
  <si>
    <t>Расчет субсидии из областного бюджета бюджетам муниципальных районов (городских округов) на организацию отдыха детей Мурманской области в муниципальных образовательных организациях на 2019 год</t>
  </si>
  <si>
    <t>экспедиции, палаточные</t>
  </si>
  <si>
    <t xml:space="preserve">среднее кол-во дней пребывания </t>
  </si>
  <si>
    <t>Объем субсидии местному бюджету i-го муниц.образования ВСЕГО  (руб.)</t>
  </si>
  <si>
    <t>Объем субсидии на лагерь с дневным пребыванием (руб.)</t>
  </si>
  <si>
    <t>объем субсидии на организацию отдыха детей в экспедициях, палаточных лагерях  (руб.)</t>
  </si>
  <si>
    <t>объем субсидии на организацию отдыха детей на площадках  (руб.)</t>
  </si>
  <si>
    <t>объем субсидии на организацию отдыха детей в ЗСДОЛ  (руб.)</t>
  </si>
  <si>
    <t>Объем субсидии на организацию отдыха детей в экспедициях, палаточных лагерях  (руб.)</t>
  </si>
  <si>
    <t>Объем субсидии на организацию отдыха детей на площадках  (руб.)</t>
  </si>
  <si>
    <t>Объем субсидии на организацию отдыха детей в ЗСДОЛ  (руб.)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</si>
</sst>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27">
    <xf numFmtId="0" fontId="0" fillId="0" borderId="0" xfId="0"/>
    <xf numFmtId="0" fontId="3" fillId="0" borderId="3" xfId="1" applyFont="1" applyBorder="1" applyAlignment="1">
      <alignment horizontal="left" vertical="top" wrapText="1"/>
    </xf>
    <xf numFmtId="0" fontId="5" fillId="0" borderId="0" xfId="0" applyFont="1"/>
    <xf numFmtId="0" fontId="4" fillId="0" borderId="3" xfId="1" applyFont="1" applyFill="1" applyBorder="1" applyAlignment="1">
      <alignment horizontal="center" vertical="top"/>
    </xf>
    <xf numFmtId="0" fontId="4" fillId="0" borderId="3" xfId="1" applyFont="1" applyFill="1" applyBorder="1" applyAlignment="1">
      <alignment horizontal="left" vertical="top" wrapText="1"/>
    </xf>
    <xf numFmtId="0" fontId="4" fillId="0" borderId="3" xfId="1" applyFont="1" applyFill="1" applyBorder="1" applyAlignment="1">
      <alignment horizontal="right" vertical="top"/>
    </xf>
    <xf numFmtId="3" fontId="4" fillId="0" borderId="3" xfId="1" applyNumberFormat="1" applyFont="1" applyFill="1" applyBorder="1" applyAlignment="1">
      <alignment horizontal="right" vertical="top" wrapText="1"/>
    </xf>
    <xf numFmtId="0" fontId="4" fillId="0" borderId="3" xfId="1" applyFont="1" applyFill="1" applyBorder="1" applyAlignment="1">
      <alignment horizontal="right" vertical="top" wrapText="1"/>
    </xf>
    <xf numFmtId="0" fontId="3" fillId="0" borderId="3" xfId="1" applyFont="1" applyBorder="1" applyAlignment="1">
      <alignment horizontal="left" vertical="top"/>
    </xf>
    <xf numFmtId="0" fontId="6" fillId="0" borderId="3" xfId="0" applyFont="1" applyBorder="1" applyAlignment="1">
      <alignment vertical="top"/>
    </xf>
    <xf numFmtId="0" fontId="3" fillId="0" borderId="3" xfId="1" applyFont="1" applyBorder="1" applyAlignment="1">
      <alignment vertical="top" wrapText="1"/>
    </xf>
    <xf numFmtId="0" fontId="4" fillId="0" borderId="3" xfId="1" applyFont="1" applyFill="1" applyBorder="1" applyAlignment="1">
      <alignment vertical="top"/>
    </xf>
    <xf numFmtId="0" fontId="4" fillId="0" borderId="3" xfId="1" applyFont="1" applyFill="1" applyBorder="1" applyAlignment="1">
      <alignment vertical="top" wrapText="1"/>
    </xf>
    <xf numFmtId="3" fontId="4" fillId="0" borderId="3" xfId="1" applyNumberFormat="1" applyFont="1" applyFill="1" applyBorder="1" applyAlignment="1">
      <alignment vertical="top" wrapText="1"/>
    </xf>
    <xf numFmtId="0" fontId="8" fillId="0" borderId="0" xfId="0" applyFont="1"/>
    <xf numFmtId="1" fontId="3" fillId="0" borderId="3" xfId="1" applyNumberFormat="1" applyFont="1" applyBorder="1" applyAlignment="1">
      <alignment vertical="top" wrapText="1"/>
    </xf>
    <xf numFmtId="3" fontId="6" fillId="0" borderId="3" xfId="0" applyNumberFormat="1" applyFont="1" applyBorder="1" applyAlignment="1">
      <alignment vertical="top"/>
    </xf>
    <xf numFmtId="3" fontId="7" fillId="0" borderId="3" xfId="0" applyNumberFormat="1" applyFont="1" applyBorder="1" applyAlignment="1">
      <alignment vertical="top"/>
    </xf>
    <xf numFmtId="1" fontId="4" fillId="0" borderId="3" xfId="1" applyNumberFormat="1" applyFont="1" applyFill="1" applyBorder="1" applyAlignment="1">
      <alignment horizontal="right" vertical="top"/>
    </xf>
    <xf numFmtId="0" fontId="3" fillId="0" borderId="3" xfId="1" applyFont="1" applyFill="1" applyBorder="1" applyAlignment="1">
      <alignment horizontal="right" vertical="top" wrapText="1"/>
    </xf>
    <xf numFmtId="3" fontId="3" fillId="0" borderId="3" xfId="1" applyNumberFormat="1" applyFont="1" applyFill="1" applyBorder="1" applyAlignment="1">
      <alignment horizontal="right" vertical="top"/>
    </xf>
    <xf numFmtId="0" fontId="4" fillId="0" borderId="4" xfId="1" applyFont="1" applyFill="1" applyBorder="1" applyAlignment="1">
      <alignment horizontal="center" vertical="top"/>
    </xf>
    <xf numFmtId="0" fontId="4" fillId="0" borderId="4" xfId="1" applyFont="1" applyFill="1" applyBorder="1" applyAlignment="1">
      <alignment horizontal="left" vertical="top" wrapText="1"/>
    </xf>
    <xf numFmtId="164" fontId="4" fillId="0" borderId="3" xfId="1" applyNumberFormat="1" applyFont="1" applyFill="1" applyBorder="1" applyAlignment="1">
      <alignment horizontal="right" vertical="top"/>
    </xf>
    <xf numFmtId="0" fontId="4" fillId="0" borderId="3" xfId="1" applyFont="1" applyFill="1" applyBorder="1" applyAlignment="1">
      <alignment horizontal="left" vertical="top" wrapText="1"/>
    </xf>
    <xf numFmtId="0" fontId="4" fillId="0" borderId="4" xfId="1" applyFont="1" applyFill="1" applyBorder="1" applyAlignment="1">
      <alignment horizontal="center" vertical="top"/>
    </xf>
    <xf numFmtId="0" fontId="4" fillId="0" borderId="4" xfId="1" applyFont="1" applyFill="1" applyBorder="1" applyAlignment="1">
      <alignment horizontal="left" vertical="top" wrapText="1"/>
    </xf>
    <xf numFmtId="0" fontId="4" fillId="0" borderId="1" xfId="1" applyFont="1" applyFill="1" applyBorder="1" applyAlignment="1">
      <alignment vertical="top"/>
    </xf>
    <xf numFmtId="0" fontId="4" fillId="0" borderId="1" xfId="1" applyFont="1" applyFill="1" applyBorder="1" applyAlignment="1">
      <alignment horizontal="left" vertical="top" wrapText="1"/>
    </xf>
    <xf numFmtId="0" fontId="4" fillId="0" borderId="1" xfId="1" applyFont="1" applyFill="1" applyBorder="1" applyAlignment="1">
      <alignment horizontal="center" vertical="top"/>
    </xf>
    <xf numFmtId="0" fontId="4" fillId="0" borderId="3" xfId="1" applyFont="1" applyFill="1" applyBorder="1" applyAlignment="1">
      <alignment horizontal="left" vertical="top" wrapText="1"/>
    </xf>
    <xf numFmtId="0" fontId="4" fillId="0" borderId="1" xfId="1" applyFont="1" applyFill="1" applyBorder="1" applyAlignment="1">
      <alignment horizontal="right" vertical="top"/>
    </xf>
    <xf numFmtId="4" fontId="0" fillId="0" borderId="0" xfId="0" applyNumberFormat="1"/>
    <xf numFmtId="0" fontId="3" fillId="0" borderId="3" xfId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top"/>
    </xf>
    <xf numFmtId="164" fontId="4" fillId="0" borderId="3" xfId="1" applyNumberFormat="1" applyFont="1" applyFill="1" applyBorder="1" applyAlignment="1">
      <alignment horizontal="right" vertical="top" wrapText="1"/>
    </xf>
    <xf numFmtId="3" fontId="6" fillId="0" borderId="3" xfId="0" applyNumberFormat="1" applyFont="1" applyFill="1" applyBorder="1" applyAlignment="1">
      <alignment vertical="top"/>
    </xf>
    <xf numFmtId="0" fontId="3" fillId="0" borderId="3" xfId="1" applyFont="1" applyFill="1" applyBorder="1" applyAlignment="1">
      <alignment vertical="top" wrapText="1"/>
    </xf>
    <xf numFmtId="1" fontId="3" fillId="0" borderId="3" xfId="1" applyNumberFormat="1" applyFont="1" applyFill="1" applyBorder="1" applyAlignment="1">
      <alignment vertical="top" wrapText="1"/>
    </xf>
    <xf numFmtId="164" fontId="4" fillId="0" borderId="3" xfId="1" applyNumberFormat="1" applyFont="1" applyFill="1" applyBorder="1" applyAlignment="1">
      <alignment vertical="top"/>
    </xf>
    <xf numFmtId="0" fontId="8" fillId="0" borderId="0" xfId="0" applyFont="1" applyFill="1"/>
    <xf numFmtId="4" fontId="6" fillId="0" borderId="0" xfId="0" applyNumberFormat="1" applyFont="1" applyFill="1"/>
    <xf numFmtId="4" fontId="5" fillId="0" borderId="0" xfId="0" applyNumberFormat="1" applyFont="1" applyFill="1"/>
    <xf numFmtId="0" fontId="0" fillId="0" borderId="0" xfId="0" applyFill="1"/>
    <xf numFmtId="3" fontId="3" fillId="0" borderId="1" xfId="1" applyNumberFormat="1" applyFont="1" applyFill="1" applyBorder="1" applyAlignment="1">
      <alignment vertical="top"/>
    </xf>
    <xf numFmtId="3" fontId="3" fillId="0" borderId="3" xfId="1" applyNumberFormat="1" applyFont="1" applyFill="1" applyBorder="1" applyAlignment="1">
      <alignment vertical="top"/>
    </xf>
    <xf numFmtId="3" fontId="3" fillId="0" borderId="1" xfId="1" applyNumberFormat="1" applyFont="1" applyFill="1" applyBorder="1" applyAlignment="1">
      <alignment horizontal="right" vertical="top"/>
    </xf>
    <xf numFmtId="0" fontId="0" fillId="0" borderId="0" xfId="0" applyFill="1" applyAlignment="1">
      <alignment vertical="center"/>
    </xf>
    <xf numFmtId="0" fontId="6" fillId="0" borderId="12" xfId="0" applyFont="1" applyBorder="1" applyAlignment="1">
      <alignment vertical="top"/>
    </xf>
    <xf numFmtId="4" fontId="6" fillId="0" borderId="13" xfId="0" applyNumberFormat="1" applyFont="1" applyBorder="1" applyAlignment="1">
      <alignment vertical="top"/>
    </xf>
    <xf numFmtId="0" fontId="6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vertical="top"/>
    </xf>
    <xf numFmtId="3" fontId="7" fillId="0" borderId="13" xfId="0" applyNumberFormat="1" applyFont="1" applyBorder="1" applyAlignment="1">
      <alignment vertical="top"/>
    </xf>
    <xf numFmtId="3" fontId="6" fillId="0" borderId="13" xfId="0" applyNumberFormat="1" applyFont="1" applyBorder="1" applyAlignment="1">
      <alignment vertical="top"/>
    </xf>
    <xf numFmtId="0" fontId="7" fillId="0" borderId="12" xfId="0" applyFont="1" applyBorder="1" applyAlignment="1">
      <alignment vertical="top" wrapText="1"/>
    </xf>
    <xf numFmtId="0" fontId="4" fillId="0" borderId="12" xfId="1" applyFont="1" applyFill="1" applyBorder="1" applyAlignment="1">
      <alignment vertical="top"/>
    </xf>
    <xf numFmtId="3" fontId="4" fillId="0" borderId="13" xfId="1" applyNumberFormat="1" applyFont="1" applyFill="1" applyBorder="1" applyAlignment="1">
      <alignment vertical="top"/>
    </xf>
    <xf numFmtId="0" fontId="4" fillId="0" borderId="12" xfId="1" applyFont="1" applyFill="1" applyBorder="1" applyAlignment="1">
      <alignment vertical="top" wrapText="1"/>
    </xf>
    <xf numFmtId="3" fontId="3" fillId="0" borderId="13" xfId="1" applyNumberFormat="1" applyFont="1" applyFill="1" applyBorder="1" applyAlignment="1">
      <alignment vertical="top" wrapText="1"/>
    </xf>
    <xf numFmtId="3" fontId="4" fillId="0" borderId="13" xfId="1" applyNumberFormat="1" applyFont="1" applyFill="1" applyBorder="1" applyAlignment="1">
      <alignment vertical="top" wrapText="1"/>
    </xf>
    <xf numFmtId="3" fontId="3" fillId="0" borderId="12" xfId="1" applyNumberFormat="1" applyFont="1" applyFill="1" applyBorder="1" applyAlignment="1">
      <alignment vertical="top" wrapText="1"/>
    </xf>
    <xf numFmtId="3" fontId="3" fillId="0" borderId="13" xfId="1" applyNumberFormat="1" applyFont="1" applyBorder="1" applyAlignment="1">
      <alignment vertical="top" wrapText="1"/>
    </xf>
    <xf numFmtId="0" fontId="4" fillId="0" borderId="12" xfId="1" applyFont="1" applyFill="1" applyBorder="1" applyAlignment="1">
      <alignment horizontal="right" vertical="top"/>
    </xf>
    <xf numFmtId="3" fontId="3" fillId="0" borderId="13" xfId="1" applyNumberFormat="1" applyFont="1" applyFill="1" applyBorder="1" applyAlignment="1">
      <alignment horizontal="right" vertical="top"/>
    </xf>
    <xf numFmtId="0" fontId="4" fillId="0" borderId="12" xfId="1" applyFont="1" applyFill="1" applyBorder="1" applyAlignment="1">
      <alignment horizontal="right" vertical="top" wrapText="1"/>
    </xf>
    <xf numFmtId="3" fontId="3" fillId="0" borderId="12" xfId="1" applyNumberFormat="1" applyFont="1" applyFill="1" applyBorder="1" applyAlignment="1">
      <alignment horizontal="right" vertical="top" wrapText="1"/>
    </xf>
    <xf numFmtId="0" fontId="3" fillId="0" borderId="12" xfId="1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right" vertical="top"/>
    </xf>
    <xf numFmtId="3" fontId="3" fillId="0" borderId="15" xfId="1" applyNumberFormat="1" applyFont="1" applyFill="1" applyBorder="1" applyAlignment="1">
      <alignment horizontal="right" vertical="top"/>
    </xf>
    <xf numFmtId="3" fontId="3" fillId="0" borderId="12" xfId="1" applyNumberFormat="1" applyFont="1" applyFill="1" applyBorder="1" applyAlignment="1">
      <alignment horizontal="right" vertical="top"/>
    </xf>
    <xf numFmtId="164" fontId="3" fillId="0" borderId="9" xfId="1" applyNumberFormat="1" applyFont="1" applyFill="1" applyBorder="1" applyAlignment="1">
      <alignment horizontal="right" vertical="top"/>
    </xf>
    <xf numFmtId="164" fontId="3" fillId="0" borderId="8" xfId="1" applyNumberFormat="1" applyFont="1" applyFill="1" applyBorder="1" applyAlignment="1">
      <alignment horizontal="right" vertical="top"/>
    </xf>
    <xf numFmtId="164" fontId="3" fillId="0" borderId="11" xfId="1" applyNumberFormat="1" applyFont="1" applyFill="1" applyBorder="1" applyAlignment="1">
      <alignment horizontal="right" vertical="top"/>
    </xf>
    <xf numFmtId="164" fontId="3" fillId="0" borderId="8" xfId="1" applyNumberFormat="1" applyFont="1" applyFill="1" applyBorder="1" applyAlignment="1">
      <alignment horizontal="right" vertical="top" wrapText="1"/>
    </xf>
    <xf numFmtId="3" fontId="4" fillId="0" borderId="13" xfId="1" applyNumberFormat="1" applyFont="1" applyFill="1" applyBorder="1" applyAlignment="1">
      <alignment horizontal="right" vertical="top"/>
    </xf>
    <xf numFmtId="0" fontId="3" fillId="0" borderId="20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vertical="top"/>
    </xf>
    <xf numFmtId="0" fontId="6" fillId="0" borderId="12" xfId="0" applyFont="1" applyFill="1" applyBorder="1" applyAlignment="1">
      <alignment vertical="top" wrapText="1"/>
    </xf>
    <xf numFmtId="0" fontId="7" fillId="0" borderId="12" xfId="0" applyFont="1" applyFill="1" applyBorder="1" applyAlignment="1">
      <alignment vertical="top" wrapText="1"/>
    </xf>
    <xf numFmtId="0" fontId="4" fillId="0" borderId="14" xfId="1" applyFont="1" applyFill="1" applyBorder="1" applyAlignment="1">
      <alignment vertical="top"/>
    </xf>
    <xf numFmtId="3" fontId="3" fillId="0" borderId="15" xfId="1" applyNumberFormat="1" applyFont="1" applyFill="1" applyBorder="1" applyAlignment="1">
      <alignment vertical="top"/>
    </xf>
    <xf numFmtId="3" fontId="3" fillId="0" borderId="13" xfId="1" applyNumberFormat="1" applyFont="1" applyFill="1" applyBorder="1" applyAlignment="1">
      <alignment vertical="top"/>
    </xf>
    <xf numFmtId="164" fontId="4" fillId="0" borderId="9" xfId="1" applyNumberFormat="1" applyFont="1" applyFill="1" applyBorder="1" applyAlignment="1">
      <alignment horizontal="right" vertical="top"/>
    </xf>
    <xf numFmtId="164" fontId="4" fillId="0" borderId="8" xfId="1" applyNumberFormat="1" applyFont="1" applyFill="1" applyBorder="1" applyAlignment="1">
      <alignment horizontal="right" vertical="top"/>
    </xf>
    <xf numFmtId="164" fontId="4" fillId="0" borderId="11" xfId="1" applyNumberFormat="1" applyFont="1" applyFill="1" applyBorder="1" applyAlignment="1">
      <alignment horizontal="right" vertical="top"/>
    </xf>
    <xf numFmtId="164" fontId="3" fillId="2" borderId="8" xfId="1" applyNumberFormat="1" applyFont="1" applyFill="1" applyBorder="1" applyAlignment="1">
      <alignment horizontal="right" vertical="top"/>
    </xf>
    <xf numFmtId="0" fontId="3" fillId="0" borderId="20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2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1" fontId="3" fillId="0" borderId="1" xfId="1" applyNumberFormat="1" applyFont="1" applyFill="1" applyBorder="1" applyAlignment="1">
      <alignment horizontal="center" vertical="center" wrapText="1"/>
    </xf>
    <xf numFmtId="1" fontId="3" fillId="0" borderId="2" xfId="1" applyNumberFormat="1" applyFont="1" applyFill="1" applyBorder="1" applyAlignment="1">
      <alignment horizontal="center" vertical="center" wrapText="1"/>
    </xf>
    <xf numFmtId="1" fontId="3" fillId="0" borderId="4" xfId="1" applyNumberFormat="1" applyFont="1" applyFill="1" applyBorder="1" applyAlignment="1">
      <alignment horizontal="center" vertical="center" wrapText="1"/>
    </xf>
    <xf numFmtId="0" fontId="3" fillId="0" borderId="14" xfId="1" applyFont="1" applyFill="1" applyBorder="1" applyAlignment="1">
      <alignment horizontal="center" vertical="center" wrapText="1"/>
    </xf>
    <xf numFmtId="0" fontId="3" fillId="0" borderId="16" xfId="1" applyFont="1" applyFill="1" applyBorder="1" applyAlignment="1">
      <alignment horizontal="center" vertical="center" wrapText="1"/>
    </xf>
    <xf numFmtId="0" fontId="3" fillId="0" borderId="18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horizontal="center" vertical="center" wrapText="1"/>
    </xf>
    <xf numFmtId="0" fontId="3" fillId="0" borderId="15" xfId="1" applyFont="1" applyFill="1" applyBorder="1" applyAlignment="1">
      <alignment horizontal="center" vertical="center" wrapText="1"/>
    </xf>
    <xf numFmtId="0" fontId="3" fillId="0" borderId="17" xfId="1" applyFont="1" applyFill="1" applyBorder="1" applyAlignment="1">
      <alignment horizontal="center" vertical="center" wrapText="1"/>
    </xf>
    <xf numFmtId="0" fontId="3" fillId="0" borderId="19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top" wrapText="1"/>
    </xf>
    <xf numFmtId="0" fontId="7" fillId="0" borderId="1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9" fillId="0" borderId="5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20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21" xfId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33"/>
  <sheetViews>
    <sheetView zoomScale="50" zoomScaleNormal="5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28" sqref="D28"/>
    </sheetView>
  </sheetViews>
  <sheetFormatPr defaultRowHeight="15"/>
  <cols>
    <col min="1" max="1" width="7.140625" customWidth="1"/>
    <col min="2" max="2" width="33.28515625" customWidth="1"/>
    <col min="3" max="3" width="23.140625" customWidth="1"/>
    <col min="4" max="4" width="16.7109375" customWidth="1"/>
    <col min="5" max="5" width="19.140625" customWidth="1"/>
    <col min="6" max="6" width="15.140625" customWidth="1"/>
    <col min="7" max="8" width="19.140625" customWidth="1"/>
    <col min="9" max="9" width="18.42578125" customWidth="1"/>
    <col min="10" max="10" width="19.140625" customWidth="1"/>
    <col min="11" max="11" width="14.85546875" customWidth="1"/>
    <col min="12" max="13" width="19.140625" customWidth="1"/>
    <col min="14" max="14" width="22.5703125" customWidth="1"/>
    <col min="15" max="15" width="19.140625" customWidth="1"/>
    <col min="16" max="16" width="14.85546875" customWidth="1"/>
    <col min="17" max="18" width="19.140625" customWidth="1"/>
    <col min="19" max="19" width="19.28515625" customWidth="1"/>
    <col min="20" max="20" width="16.28515625" customWidth="1"/>
    <col min="21" max="21" width="18.42578125" customWidth="1"/>
    <col min="22" max="22" width="19.42578125" customWidth="1"/>
    <col min="23" max="23" width="18.5703125" customWidth="1"/>
    <col min="24" max="24" width="14.42578125" customWidth="1"/>
    <col min="25" max="25" width="16.85546875" customWidth="1"/>
    <col min="26" max="26" width="19.5703125" customWidth="1"/>
    <col min="27" max="27" width="22" customWidth="1"/>
    <col min="28" max="28" width="14.140625" customWidth="1"/>
    <col min="29" max="29" width="19.42578125" customWidth="1"/>
    <col min="30" max="30" width="18.42578125" customWidth="1"/>
  </cols>
  <sheetData>
    <row r="1" spans="1:30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30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30" ht="15.75" customHeight="1"/>
    <row r="4" spans="1:30" ht="35.25" customHeight="1">
      <c r="A4" s="109" t="s">
        <v>52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</row>
    <row r="5" spans="1:30" ht="32.25" customHeight="1">
      <c r="A5" s="91" t="s">
        <v>0</v>
      </c>
      <c r="B5" s="91" t="s">
        <v>1</v>
      </c>
      <c r="C5" s="106" t="s">
        <v>57</v>
      </c>
      <c r="D5" s="100" t="s">
        <v>41</v>
      </c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2"/>
      <c r="S5" s="88" t="s">
        <v>55</v>
      </c>
      <c r="T5" s="89"/>
      <c r="U5" s="89"/>
      <c r="V5" s="90"/>
      <c r="W5" s="88" t="s">
        <v>33</v>
      </c>
      <c r="X5" s="89"/>
      <c r="Y5" s="89"/>
      <c r="Z5" s="90"/>
      <c r="AA5" s="110" t="s">
        <v>32</v>
      </c>
      <c r="AB5" s="111"/>
      <c r="AC5" s="111"/>
      <c r="AD5" s="112"/>
    </row>
    <row r="6" spans="1:30" ht="38.25" customHeight="1">
      <c r="A6" s="92"/>
      <c r="B6" s="92"/>
      <c r="C6" s="107"/>
      <c r="D6" s="100" t="s">
        <v>34</v>
      </c>
      <c r="E6" s="101"/>
      <c r="F6" s="101"/>
      <c r="G6" s="101"/>
      <c r="H6" s="102"/>
      <c r="I6" s="100" t="s">
        <v>35</v>
      </c>
      <c r="J6" s="101"/>
      <c r="K6" s="101"/>
      <c r="L6" s="101"/>
      <c r="M6" s="101"/>
      <c r="N6" s="101"/>
      <c r="O6" s="101"/>
      <c r="P6" s="101"/>
      <c r="Q6" s="101"/>
      <c r="R6" s="102"/>
      <c r="S6" s="97" t="s">
        <v>51</v>
      </c>
      <c r="T6" s="91" t="s">
        <v>56</v>
      </c>
      <c r="U6" s="94" t="s">
        <v>48</v>
      </c>
      <c r="V6" s="103" t="s">
        <v>59</v>
      </c>
      <c r="W6" s="97" t="s">
        <v>50</v>
      </c>
      <c r="X6" s="91" t="s">
        <v>56</v>
      </c>
      <c r="Y6" s="91" t="s">
        <v>49</v>
      </c>
      <c r="Z6" s="103" t="s">
        <v>60</v>
      </c>
      <c r="AA6" s="97" t="s">
        <v>50</v>
      </c>
      <c r="AB6" s="91" t="s">
        <v>56</v>
      </c>
      <c r="AC6" s="91" t="s">
        <v>49</v>
      </c>
      <c r="AD6" s="103" t="s">
        <v>61</v>
      </c>
    </row>
    <row r="7" spans="1:30" ht="42" customHeight="1">
      <c r="A7" s="92"/>
      <c r="B7" s="92"/>
      <c r="C7" s="107"/>
      <c r="D7" s="100" t="s">
        <v>36</v>
      </c>
      <c r="E7" s="101"/>
      <c r="F7" s="101"/>
      <c r="G7" s="101"/>
      <c r="H7" s="102"/>
      <c r="I7" s="100" t="s">
        <v>36</v>
      </c>
      <c r="J7" s="101"/>
      <c r="K7" s="101"/>
      <c r="L7" s="101"/>
      <c r="M7" s="101"/>
      <c r="N7" s="101" t="s">
        <v>37</v>
      </c>
      <c r="O7" s="101"/>
      <c r="P7" s="101"/>
      <c r="Q7" s="101"/>
      <c r="R7" s="102"/>
      <c r="S7" s="98"/>
      <c r="T7" s="92"/>
      <c r="U7" s="95"/>
      <c r="V7" s="104"/>
      <c r="W7" s="98"/>
      <c r="X7" s="92"/>
      <c r="Y7" s="92"/>
      <c r="Z7" s="104"/>
      <c r="AA7" s="98"/>
      <c r="AB7" s="92"/>
      <c r="AC7" s="92"/>
      <c r="AD7" s="104"/>
    </row>
    <row r="8" spans="1:30" ht="128.25" customHeight="1">
      <c r="A8" s="93"/>
      <c r="B8" s="93"/>
      <c r="C8" s="108"/>
      <c r="D8" s="66" t="s">
        <v>2</v>
      </c>
      <c r="E8" s="33" t="s">
        <v>56</v>
      </c>
      <c r="F8" s="33" t="s">
        <v>38</v>
      </c>
      <c r="G8" s="33" t="s">
        <v>39</v>
      </c>
      <c r="H8" s="67" t="s">
        <v>58</v>
      </c>
      <c r="I8" s="66" t="s">
        <v>2</v>
      </c>
      <c r="J8" s="33" t="s">
        <v>56</v>
      </c>
      <c r="K8" s="33" t="s">
        <v>38</v>
      </c>
      <c r="L8" s="33" t="s">
        <v>39</v>
      </c>
      <c r="M8" s="33" t="s">
        <v>58</v>
      </c>
      <c r="N8" s="33" t="s">
        <v>2</v>
      </c>
      <c r="O8" s="33" t="s">
        <v>56</v>
      </c>
      <c r="P8" s="33" t="s">
        <v>38</v>
      </c>
      <c r="Q8" s="33" t="s">
        <v>40</v>
      </c>
      <c r="R8" s="67" t="s">
        <v>58</v>
      </c>
      <c r="S8" s="99"/>
      <c r="T8" s="93"/>
      <c r="U8" s="96"/>
      <c r="V8" s="105"/>
      <c r="W8" s="99"/>
      <c r="X8" s="93"/>
      <c r="Y8" s="93"/>
      <c r="Z8" s="105"/>
      <c r="AA8" s="99"/>
      <c r="AB8" s="93"/>
      <c r="AC8" s="93"/>
      <c r="AD8" s="105"/>
    </row>
    <row r="9" spans="1:30" ht="57" customHeight="1">
      <c r="A9" s="29" t="s">
        <v>3</v>
      </c>
      <c r="B9" s="30" t="s">
        <v>4</v>
      </c>
      <c r="C9" s="71">
        <f t="shared" ref="C9:C15" si="0">H9+M9+R9+V9+Z9+AD9</f>
        <v>3230310</v>
      </c>
      <c r="D9" s="81">
        <f>430+430+420</f>
        <v>1280</v>
      </c>
      <c r="E9" s="27">
        <v>7</v>
      </c>
      <c r="F9" s="27">
        <f>D9*E9</f>
        <v>8960</v>
      </c>
      <c r="G9" s="27">
        <v>150</v>
      </c>
      <c r="H9" s="82">
        <f t="shared" ref="H9" si="1">F9*G9</f>
        <v>1344000</v>
      </c>
      <c r="I9" s="81">
        <v>525</v>
      </c>
      <c r="J9" s="27">
        <v>21</v>
      </c>
      <c r="K9" s="27">
        <f t="shared" ref="K9" si="2">I9*J9</f>
        <v>11025</v>
      </c>
      <c r="L9" s="27">
        <v>150</v>
      </c>
      <c r="M9" s="44">
        <f t="shared" ref="M9" si="3">K9*L9</f>
        <v>1653750</v>
      </c>
      <c r="N9" s="27">
        <v>0</v>
      </c>
      <c r="O9" s="27">
        <v>21</v>
      </c>
      <c r="P9" s="27">
        <f t="shared" ref="P9" si="4">N9*O9</f>
        <v>0</v>
      </c>
      <c r="Q9" s="27">
        <v>197</v>
      </c>
      <c r="R9" s="82">
        <f t="shared" ref="R9" si="5">P9*Q9</f>
        <v>0</v>
      </c>
      <c r="S9" s="62">
        <v>124</v>
      </c>
      <c r="T9" s="23">
        <f>(100*2+24*3)/(100+24)</f>
        <v>2.193548387096774</v>
      </c>
      <c r="U9" s="18">
        <v>855</v>
      </c>
      <c r="V9" s="63">
        <f>S9*T9*U9</f>
        <v>232560</v>
      </c>
      <c r="W9" s="55"/>
      <c r="X9" s="11"/>
      <c r="Y9" s="11"/>
      <c r="Z9" s="56"/>
      <c r="AA9" s="78"/>
      <c r="AB9" s="9"/>
      <c r="AC9" s="9"/>
      <c r="AD9" s="51"/>
    </row>
    <row r="10" spans="1:30" ht="30.75" customHeight="1">
      <c r="A10" s="3" t="s">
        <v>5</v>
      </c>
      <c r="B10" s="4" t="s">
        <v>7</v>
      </c>
      <c r="C10" s="72">
        <f t="shared" si="0"/>
        <v>532350</v>
      </c>
      <c r="D10" s="57">
        <f>180+180</f>
        <v>360</v>
      </c>
      <c r="E10" s="11">
        <v>7</v>
      </c>
      <c r="F10" s="11">
        <f t="shared" ref="F10:F11" si="6">D10*E10</f>
        <v>2520</v>
      </c>
      <c r="G10" s="11">
        <v>150</v>
      </c>
      <c r="H10" s="83">
        <f t="shared" ref="H10:H11" si="7">F10*G10</f>
        <v>378000</v>
      </c>
      <c r="I10" s="57">
        <v>30</v>
      </c>
      <c r="J10" s="11">
        <v>21</v>
      </c>
      <c r="K10" s="11">
        <f t="shared" ref="K10:K11" si="8">I10*J10</f>
        <v>630</v>
      </c>
      <c r="L10" s="11">
        <v>150</v>
      </c>
      <c r="M10" s="45">
        <f t="shared" ref="M10:M11" si="9">K10*L10</f>
        <v>94500</v>
      </c>
      <c r="N10" s="12">
        <v>0</v>
      </c>
      <c r="O10" s="11">
        <v>21</v>
      </c>
      <c r="P10" s="11">
        <f t="shared" ref="P10:P11" si="10">N10*O10</f>
        <v>0</v>
      </c>
      <c r="Q10" s="11">
        <v>197</v>
      </c>
      <c r="R10" s="83">
        <f t="shared" ref="R10:R11" si="11">P10*Q10</f>
        <v>0</v>
      </c>
      <c r="S10" s="64">
        <v>10</v>
      </c>
      <c r="T10" s="7">
        <v>7</v>
      </c>
      <c r="U10" s="18">
        <v>855</v>
      </c>
      <c r="V10" s="63">
        <f>S10*T10*U10</f>
        <v>59850</v>
      </c>
      <c r="W10" s="57"/>
      <c r="X10" s="12"/>
      <c r="Y10" s="12"/>
      <c r="Z10" s="59"/>
      <c r="AA10" s="79"/>
      <c r="AB10" s="9"/>
      <c r="AC10" s="9"/>
      <c r="AD10" s="51"/>
    </row>
    <row r="11" spans="1:30" ht="32.25" customHeight="1">
      <c r="A11" s="29" t="s">
        <v>6</v>
      </c>
      <c r="B11" s="30" t="s">
        <v>9</v>
      </c>
      <c r="C11" s="71">
        <f t="shared" si="0"/>
        <v>2328690</v>
      </c>
      <c r="D11" s="81">
        <f>125+266</f>
        <v>391</v>
      </c>
      <c r="E11" s="27">
        <v>7</v>
      </c>
      <c r="F11" s="27">
        <f t="shared" si="6"/>
        <v>2737</v>
      </c>
      <c r="G11" s="27">
        <v>150</v>
      </c>
      <c r="H11" s="82">
        <f t="shared" si="7"/>
        <v>410550</v>
      </c>
      <c r="I11" s="81">
        <v>415</v>
      </c>
      <c r="J11" s="27">
        <v>21</v>
      </c>
      <c r="K11" s="27">
        <f t="shared" si="8"/>
        <v>8715</v>
      </c>
      <c r="L11" s="27">
        <v>150</v>
      </c>
      <c r="M11" s="44">
        <f t="shared" si="9"/>
        <v>1307250</v>
      </c>
      <c r="N11" s="27">
        <v>0</v>
      </c>
      <c r="O11" s="27">
        <v>21</v>
      </c>
      <c r="P11" s="27">
        <f t="shared" si="10"/>
        <v>0</v>
      </c>
      <c r="Q11" s="27">
        <v>197</v>
      </c>
      <c r="R11" s="82">
        <f t="shared" si="11"/>
        <v>0</v>
      </c>
      <c r="S11" s="64">
        <v>81</v>
      </c>
      <c r="T11" s="35">
        <f>(60*7+21*14)/(60+21)</f>
        <v>8.8148148148148149</v>
      </c>
      <c r="U11" s="18">
        <v>855</v>
      </c>
      <c r="V11" s="63">
        <f>S11*T11*U11+420</f>
        <v>610890</v>
      </c>
      <c r="W11" s="57"/>
      <c r="X11" s="12"/>
      <c r="Y11" s="12"/>
      <c r="Z11" s="59"/>
      <c r="AA11" s="79"/>
      <c r="AB11" s="9"/>
      <c r="AC11" s="9"/>
      <c r="AD11" s="51"/>
    </row>
    <row r="12" spans="1:30" ht="61.5" customHeight="1">
      <c r="A12" s="3" t="s">
        <v>8</v>
      </c>
      <c r="B12" s="4" t="s">
        <v>11</v>
      </c>
      <c r="C12" s="72">
        <f t="shared" si="0"/>
        <v>2251170</v>
      </c>
      <c r="D12" s="55">
        <f>330+330+450</f>
        <v>1110</v>
      </c>
      <c r="E12" s="39">
        <f>(330*6+330*5+450*7)/(330+330+450)</f>
        <v>6.1081081081081079</v>
      </c>
      <c r="F12" s="11">
        <f t="shared" ref="F12:F14" si="12">D12*E12</f>
        <v>6780</v>
      </c>
      <c r="G12" s="11">
        <v>150</v>
      </c>
      <c r="H12" s="83">
        <f t="shared" ref="H12:H14" si="13">F12*G12</f>
        <v>1017000</v>
      </c>
      <c r="I12" s="55">
        <v>350</v>
      </c>
      <c r="J12" s="11">
        <v>21</v>
      </c>
      <c r="K12" s="11">
        <f t="shared" ref="K12:K14" si="14">I12*J12</f>
        <v>7350</v>
      </c>
      <c r="L12" s="11">
        <v>150</v>
      </c>
      <c r="M12" s="45">
        <f t="shared" ref="M12:M14" si="15">K12*L12</f>
        <v>1102500</v>
      </c>
      <c r="N12" s="11">
        <v>0</v>
      </c>
      <c r="O12" s="11">
        <v>21</v>
      </c>
      <c r="P12" s="11">
        <f t="shared" ref="P12:P14" si="16">N12*O12</f>
        <v>0</v>
      </c>
      <c r="Q12" s="11">
        <v>197</v>
      </c>
      <c r="R12" s="83">
        <f t="shared" ref="R12:R14" si="17">P12*Q12</f>
        <v>0</v>
      </c>
      <c r="S12" s="64">
        <v>22</v>
      </c>
      <c r="T12" s="6">
        <v>7</v>
      </c>
      <c r="U12" s="18">
        <v>855</v>
      </c>
      <c r="V12" s="63">
        <f>S12*T12*U12</f>
        <v>131670</v>
      </c>
      <c r="W12" s="57"/>
      <c r="X12" s="12"/>
      <c r="Y12" s="12"/>
      <c r="Z12" s="58"/>
      <c r="AA12" s="79"/>
      <c r="AB12" s="9"/>
      <c r="AC12" s="9"/>
      <c r="AD12" s="51"/>
    </row>
    <row r="13" spans="1:30" ht="33" customHeight="1">
      <c r="A13" s="3" t="s">
        <v>10</v>
      </c>
      <c r="B13" s="4" t="s">
        <v>13</v>
      </c>
      <c r="C13" s="72">
        <f t="shared" si="0"/>
        <v>2032752</v>
      </c>
      <c r="D13" s="55">
        <f>140+200+125</f>
        <v>465</v>
      </c>
      <c r="E13" s="11">
        <v>7</v>
      </c>
      <c r="F13" s="11">
        <f t="shared" si="12"/>
        <v>3255</v>
      </c>
      <c r="G13" s="11">
        <v>150</v>
      </c>
      <c r="H13" s="83">
        <f t="shared" si="13"/>
        <v>488250</v>
      </c>
      <c r="I13" s="55">
        <v>0</v>
      </c>
      <c r="J13" s="11">
        <v>21</v>
      </c>
      <c r="K13" s="11">
        <f t="shared" si="14"/>
        <v>0</v>
      </c>
      <c r="L13" s="11">
        <v>150</v>
      </c>
      <c r="M13" s="45">
        <f t="shared" si="15"/>
        <v>0</v>
      </c>
      <c r="N13" s="11">
        <v>290</v>
      </c>
      <c r="O13" s="11">
        <v>21</v>
      </c>
      <c r="P13" s="11">
        <f t="shared" si="16"/>
        <v>6090</v>
      </c>
      <c r="Q13" s="11">
        <v>197</v>
      </c>
      <c r="R13" s="83">
        <f t="shared" si="17"/>
        <v>1199730</v>
      </c>
      <c r="S13" s="64">
        <v>20</v>
      </c>
      <c r="T13" s="7">
        <v>6</v>
      </c>
      <c r="U13" s="18">
        <v>855</v>
      </c>
      <c r="V13" s="63">
        <f t="shared" ref="V13:V15" si="18">S13*T13*U13</f>
        <v>102600</v>
      </c>
      <c r="W13" s="57">
        <v>60</v>
      </c>
      <c r="X13" s="12">
        <v>21</v>
      </c>
      <c r="Y13" s="13">
        <v>192.2</v>
      </c>
      <c r="Z13" s="58">
        <f>Y13*X13*W13</f>
        <v>242172</v>
      </c>
      <c r="AA13" s="79"/>
      <c r="AB13" s="9"/>
      <c r="AC13" s="9"/>
      <c r="AD13" s="51"/>
    </row>
    <row r="14" spans="1:30" ht="34.5" customHeight="1">
      <c r="A14" s="29" t="s">
        <v>12</v>
      </c>
      <c r="B14" s="28" t="s">
        <v>15</v>
      </c>
      <c r="C14" s="71">
        <f t="shared" si="0"/>
        <v>2482734</v>
      </c>
      <c r="D14" s="81">
        <f>160+180</f>
        <v>340</v>
      </c>
      <c r="E14" s="27">
        <v>7</v>
      </c>
      <c r="F14" s="27">
        <f t="shared" si="12"/>
        <v>2380</v>
      </c>
      <c r="G14" s="27">
        <v>150</v>
      </c>
      <c r="H14" s="82">
        <f t="shared" si="13"/>
        <v>357000</v>
      </c>
      <c r="I14" s="81">
        <v>520</v>
      </c>
      <c r="J14" s="27">
        <v>21</v>
      </c>
      <c r="K14" s="27">
        <f t="shared" si="14"/>
        <v>10920</v>
      </c>
      <c r="L14" s="27">
        <v>150</v>
      </c>
      <c r="M14" s="44">
        <f t="shared" si="15"/>
        <v>1638000</v>
      </c>
      <c r="N14" s="27">
        <v>0</v>
      </c>
      <c r="O14" s="27">
        <v>21</v>
      </c>
      <c r="P14" s="27">
        <f t="shared" si="16"/>
        <v>0</v>
      </c>
      <c r="Q14" s="27">
        <v>197</v>
      </c>
      <c r="R14" s="82">
        <f t="shared" si="17"/>
        <v>0</v>
      </c>
      <c r="S14" s="64">
        <v>30</v>
      </c>
      <c r="T14" s="7">
        <v>8</v>
      </c>
      <c r="U14" s="18">
        <v>855</v>
      </c>
      <c r="V14" s="63">
        <f t="shared" si="18"/>
        <v>205200</v>
      </c>
      <c r="W14" s="57">
        <v>70</v>
      </c>
      <c r="X14" s="12">
        <v>21</v>
      </c>
      <c r="Y14" s="13">
        <v>192.2</v>
      </c>
      <c r="Z14" s="58">
        <f>Y14*X14*W14</f>
        <v>282534</v>
      </c>
      <c r="AA14" s="79"/>
      <c r="AB14" s="9"/>
      <c r="AC14" s="9"/>
      <c r="AD14" s="51"/>
    </row>
    <row r="15" spans="1:30" ht="28.5" customHeight="1">
      <c r="A15" s="3" t="s">
        <v>14</v>
      </c>
      <c r="B15" s="4" t="s">
        <v>17</v>
      </c>
      <c r="C15" s="72">
        <f t="shared" si="0"/>
        <v>1082052</v>
      </c>
      <c r="D15" s="55">
        <v>40</v>
      </c>
      <c r="E15" s="11">
        <v>6</v>
      </c>
      <c r="F15" s="11">
        <f t="shared" ref="F15:F16" si="19">D15*E15</f>
        <v>240</v>
      </c>
      <c r="G15" s="11">
        <v>150</v>
      </c>
      <c r="H15" s="83">
        <f t="shared" ref="H15:H16" si="20">F15*G15</f>
        <v>36000</v>
      </c>
      <c r="I15" s="55">
        <v>173</v>
      </c>
      <c r="J15" s="11">
        <v>21</v>
      </c>
      <c r="K15" s="11">
        <f t="shared" ref="K15:K16" si="21">I15*J15</f>
        <v>3633</v>
      </c>
      <c r="L15" s="11">
        <v>150</v>
      </c>
      <c r="M15" s="45">
        <f t="shared" ref="M15:M16" si="22">K15*L15</f>
        <v>544950</v>
      </c>
      <c r="N15" s="11">
        <v>111</v>
      </c>
      <c r="O15" s="11">
        <v>21</v>
      </c>
      <c r="P15" s="11">
        <f t="shared" ref="P15:P16" si="23">N15*O15</f>
        <v>2331</v>
      </c>
      <c r="Q15" s="11">
        <v>197</v>
      </c>
      <c r="R15" s="83">
        <f t="shared" ref="R15:R16" si="24">P15*Q15</f>
        <v>459207</v>
      </c>
      <c r="S15" s="64">
        <v>7</v>
      </c>
      <c r="T15" s="7">
        <v>7</v>
      </c>
      <c r="U15" s="18">
        <v>855</v>
      </c>
      <c r="V15" s="63">
        <f t="shared" si="18"/>
        <v>41895</v>
      </c>
      <c r="W15" s="57"/>
      <c r="X15" s="12"/>
      <c r="Y15" s="13"/>
      <c r="Z15" s="58"/>
      <c r="AA15" s="79"/>
      <c r="AB15" s="9"/>
      <c r="AC15" s="9"/>
      <c r="AD15" s="51"/>
    </row>
    <row r="16" spans="1:30" ht="30.75" customHeight="1">
      <c r="A16" s="29" t="s">
        <v>16</v>
      </c>
      <c r="B16" s="28" t="s">
        <v>20</v>
      </c>
      <c r="C16" s="71">
        <f>H16+M16+R16+V16+18+AD16</f>
        <v>8788545</v>
      </c>
      <c r="D16" s="81">
        <f>1100+1191+1198</f>
        <v>3489</v>
      </c>
      <c r="E16" s="27">
        <v>5</v>
      </c>
      <c r="F16" s="27">
        <f t="shared" si="19"/>
        <v>17445</v>
      </c>
      <c r="G16" s="27">
        <v>150</v>
      </c>
      <c r="H16" s="82">
        <f t="shared" si="20"/>
        <v>2616750</v>
      </c>
      <c r="I16" s="81">
        <v>1695</v>
      </c>
      <c r="J16" s="27">
        <v>21</v>
      </c>
      <c r="K16" s="27">
        <f t="shared" si="21"/>
        <v>35595</v>
      </c>
      <c r="L16" s="27">
        <v>150</v>
      </c>
      <c r="M16" s="44">
        <f t="shared" si="22"/>
        <v>5339250</v>
      </c>
      <c r="N16" s="27">
        <v>45</v>
      </c>
      <c r="O16" s="27">
        <v>21</v>
      </c>
      <c r="P16" s="27">
        <f t="shared" si="23"/>
        <v>945</v>
      </c>
      <c r="Q16" s="27">
        <v>197</v>
      </c>
      <c r="R16" s="82">
        <f t="shared" si="24"/>
        <v>186165</v>
      </c>
      <c r="S16" s="64">
        <v>93</v>
      </c>
      <c r="T16" s="35">
        <f>(27*7+27*11+15*10+12*6+12*4)/(27+27+15+12+12)</f>
        <v>8.129032258064516</v>
      </c>
      <c r="U16" s="18">
        <v>855</v>
      </c>
      <c r="V16" s="63">
        <f>S16*T16*U16-18</f>
        <v>646362</v>
      </c>
      <c r="W16" s="57"/>
      <c r="X16" s="12"/>
      <c r="Y16" s="13"/>
      <c r="Z16" s="58"/>
      <c r="AA16" s="79"/>
      <c r="AB16" s="9"/>
      <c r="AC16" s="9"/>
      <c r="AD16" s="51"/>
    </row>
    <row r="17" spans="1:30" ht="65.25" customHeight="1">
      <c r="A17" s="3" t="s">
        <v>18</v>
      </c>
      <c r="B17" s="4" t="s">
        <v>22</v>
      </c>
      <c r="C17" s="72">
        <f t="shared" ref="C17:C25" si="25">H17+M17+R17+V17+Z17+AD17</f>
        <v>2039625</v>
      </c>
      <c r="D17" s="55">
        <f>230+230+230</f>
        <v>690</v>
      </c>
      <c r="E17" s="11">
        <v>7</v>
      </c>
      <c r="F17" s="11">
        <f t="shared" ref="F17:F21" si="26">D17*E17</f>
        <v>4830</v>
      </c>
      <c r="G17" s="11">
        <v>150</v>
      </c>
      <c r="H17" s="83">
        <f t="shared" ref="H17:H21" si="27">F17*G17</f>
        <v>724500</v>
      </c>
      <c r="I17" s="55">
        <v>370</v>
      </c>
      <c r="J17" s="11">
        <v>21</v>
      </c>
      <c r="K17" s="11">
        <f t="shared" ref="K17:K21" si="28">I17*J17</f>
        <v>7770</v>
      </c>
      <c r="L17" s="11">
        <v>150</v>
      </c>
      <c r="M17" s="45">
        <f t="shared" ref="M17:M21" si="29">K17*L17</f>
        <v>1165500</v>
      </c>
      <c r="N17" s="11">
        <v>0</v>
      </c>
      <c r="O17" s="11">
        <v>21</v>
      </c>
      <c r="P17" s="11">
        <f t="shared" ref="P17:P21" si="30">N17*O17</f>
        <v>0</v>
      </c>
      <c r="Q17" s="11">
        <v>197</v>
      </c>
      <c r="R17" s="83">
        <f t="shared" ref="R17:R21" si="31">P17*Q17</f>
        <v>0</v>
      </c>
      <c r="S17" s="64">
        <v>25</v>
      </c>
      <c r="T17" s="7">
        <v>7</v>
      </c>
      <c r="U17" s="18">
        <v>855</v>
      </c>
      <c r="V17" s="63">
        <f t="shared" ref="V17:V20" si="32">S17*T17*U18</f>
        <v>149625</v>
      </c>
      <c r="W17" s="57"/>
      <c r="X17" s="12"/>
      <c r="Y17" s="12"/>
      <c r="Z17" s="58"/>
      <c r="AA17" s="79"/>
      <c r="AB17" s="9"/>
      <c r="AC17" s="9"/>
      <c r="AD17" s="51"/>
    </row>
    <row r="18" spans="1:30" ht="30" customHeight="1">
      <c r="A18" s="3" t="s">
        <v>19</v>
      </c>
      <c r="B18" s="4" t="s">
        <v>24</v>
      </c>
      <c r="C18" s="72">
        <f t="shared" si="25"/>
        <v>3658950</v>
      </c>
      <c r="D18" s="55">
        <f>300+300+300</f>
        <v>900</v>
      </c>
      <c r="E18" s="11">
        <v>7</v>
      </c>
      <c r="F18" s="11">
        <f t="shared" si="26"/>
        <v>6300</v>
      </c>
      <c r="G18" s="11">
        <v>150</v>
      </c>
      <c r="H18" s="83">
        <f t="shared" si="27"/>
        <v>945000</v>
      </c>
      <c r="I18" s="55">
        <v>740</v>
      </c>
      <c r="J18" s="11">
        <v>21</v>
      </c>
      <c r="K18" s="11">
        <f t="shared" si="28"/>
        <v>15540</v>
      </c>
      <c r="L18" s="11">
        <v>150</v>
      </c>
      <c r="M18" s="45">
        <f t="shared" si="29"/>
        <v>2331000</v>
      </c>
      <c r="N18" s="11">
        <v>0</v>
      </c>
      <c r="O18" s="11">
        <v>21</v>
      </c>
      <c r="P18" s="11">
        <f t="shared" si="30"/>
        <v>0</v>
      </c>
      <c r="Q18" s="11">
        <v>197</v>
      </c>
      <c r="R18" s="83">
        <f t="shared" si="31"/>
        <v>0</v>
      </c>
      <c r="S18" s="64">
        <v>40</v>
      </c>
      <c r="T18" s="7">
        <v>3</v>
      </c>
      <c r="U18" s="18">
        <v>855</v>
      </c>
      <c r="V18" s="63">
        <f t="shared" si="32"/>
        <v>102600</v>
      </c>
      <c r="W18" s="57"/>
      <c r="X18" s="12"/>
      <c r="Y18" s="12"/>
      <c r="Z18" s="58"/>
      <c r="AA18" s="79">
        <v>25</v>
      </c>
      <c r="AB18" s="9">
        <v>14</v>
      </c>
      <c r="AC18" s="16">
        <v>801</v>
      </c>
      <c r="AD18" s="52">
        <f>AC18*AB18*AA18</f>
        <v>280350</v>
      </c>
    </row>
    <row r="19" spans="1:30" ht="63" customHeight="1">
      <c r="A19" s="3" t="s">
        <v>21</v>
      </c>
      <c r="B19" s="4" t="s">
        <v>26</v>
      </c>
      <c r="C19" s="72">
        <f t="shared" si="25"/>
        <v>1612275</v>
      </c>
      <c r="D19" s="55">
        <f>70+70+80</f>
        <v>220</v>
      </c>
      <c r="E19" s="11">
        <v>7</v>
      </c>
      <c r="F19" s="11">
        <f t="shared" si="26"/>
        <v>1540</v>
      </c>
      <c r="G19" s="11">
        <v>150</v>
      </c>
      <c r="H19" s="83">
        <f t="shared" si="27"/>
        <v>231000</v>
      </c>
      <c r="I19" s="55">
        <v>410</v>
      </c>
      <c r="J19" s="11">
        <v>21</v>
      </c>
      <c r="K19" s="11">
        <f t="shared" si="28"/>
        <v>8610</v>
      </c>
      <c r="L19" s="11">
        <v>150</v>
      </c>
      <c r="M19" s="45">
        <f t="shared" si="29"/>
        <v>1291500</v>
      </c>
      <c r="N19" s="11">
        <v>0</v>
      </c>
      <c r="O19" s="11">
        <v>21</v>
      </c>
      <c r="P19" s="11">
        <f t="shared" si="30"/>
        <v>0</v>
      </c>
      <c r="Q19" s="11">
        <v>197</v>
      </c>
      <c r="R19" s="83">
        <f t="shared" si="31"/>
        <v>0</v>
      </c>
      <c r="S19" s="64">
        <v>15</v>
      </c>
      <c r="T19" s="7">
        <v>7</v>
      </c>
      <c r="U19" s="18">
        <v>855</v>
      </c>
      <c r="V19" s="63">
        <f t="shared" si="32"/>
        <v>89775</v>
      </c>
      <c r="W19" s="57"/>
      <c r="X19" s="12"/>
      <c r="Y19" s="12"/>
      <c r="Z19" s="59"/>
      <c r="AA19" s="79"/>
      <c r="AB19" s="9"/>
      <c r="AC19" s="16"/>
      <c r="AD19" s="52"/>
    </row>
    <row r="20" spans="1:30" ht="60.75" customHeight="1">
      <c r="A20" s="3" t="s">
        <v>23</v>
      </c>
      <c r="B20" s="4" t="s">
        <v>28</v>
      </c>
      <c r="C20" s="72">
        <f t="shared" si="25"/>
        <v>1628328</v>
      </c>
      <c r="D20" s="55">
        <v>0</v>
      </c>
      <c r="E20" s="11">
        <v>7</v>
      </c>
      <c r="F20" s="11">
        <f t="shared" si="26"/>
        <v>0</v>
      </c>
      <c r="G20" s="11">
        <v>150</v>
      </c>
      <c r="H20" s="83">
        <f t="shared" si="27"/>
        <v>0</v>
      </c>
      <c r="I20" s="55">
        <v>0</v>
      </c>
      <c r="J20" s="11">
        <v>21</v>
      </c>
      <c r="K20" s="11">
        <f t="shared" si="28"/>
        <v>0</v>
      </c>
      <c r="L20" s="11">
        <v>150</v>
      </c>
      <c r="M20" s="45">
        <f t="shared" si="29"/>
        <v>0</v>
      </c>
      <c r="N20" s="11">
        <v>344</v>
      </c>
      <c r="O20" s="11">
        <v>21</v>
      </c>
      <c r="P20" s="11">
        <f t="shared" si="30"/>
        <v>7224</v>
      </c>
      <c r="Q20" s="11">
        <v>197</v>
      </c>
      <c r="R20" s="83">
        <f t="shared" si="31"/>
        <v>1423128</v>
      </c>
      <c r="S20" s="64">
        <v>24</v>
      </c>
      <c r="T20" s="7">
        <v>10</v>
      </c>
      <c r="U20" s="18">
        <v>855</v>
      </c>
      <c r="V20" s="63">
        <f t="shared" si="32"/>
        <v>205200</v>
      </c>
      <c r="W20" s="57"/>
      <c r="X20" s="12"/>
      <c r="Y20" s="12"/>
      <c r="Z20" s="59"/>
      <c r="AA20" s="79"/>
      <c r="AB20" s="9"/>
      <c r="AC20" s="16"/>
      <c r="AD20" s="52"/>
    </row>
    <row r="21" spans="1:30" ht="34.5" customHeight="1">
      <c r="A21" s="29" t="s">
        <v>25</v>
      </c>
      <c r="B21" s="28" t="s">
        <v>29</v>
      </c>
      <c r="C21" s="71">
        <f t="shared" si="25"/>
        <v>3866700</v>
      </c>
      <c r="D21" s="81">
        <f>600+630+635</f>
        <v>1865</v>
      </c>
      <c r="E21" s="27">
        <v>7</v>
      </c>
      <c r="F21" s="27">
        <f t="shared" si="26"/>
        <v>13055</v>
      </c>
      <c r="G21" s="27">
        <v>150</v>
      </c>
      <c r="H21" s="82">
        <f t="shared" si="27"/>
        <v>1958250</v>
      </c>
      <c r="I21" s="81">
        <v>170</v>
      </c>
      <c r="J21" s="27">
        <v>21</v>
      </c>
      <c r="K21" s="27">
        <f t="shared" si="28"/>
        <v>3570</v>
      </c>
      <c r="L21" s="27">
        <v>150</v>
      </c>
      <c r="M21" s="44">
        <f t="shared" si="29"/>
        <v>535500</v>
      </c>
      <c r="N21" s="27">
        <v>150</v>
      </c>
      <c r="O21" s="27">
        <v>21</v>
      </c>
      <c r="P21" s="27">
        <f t="shared" si="30"/>
        <v>3150</v>
      </c>
      <c r="Q21" s="27">
        <v>197</v>
      </c>
      <c r="R21" s="82">
        <f t="shared" si="31"/>
        <v>620550</v>
      </c>
      <c r="S21" s="64">
        <v>44</v>
      </c>
      <c r="T21" s="7">
        <v>20</v>
      </c>
      <c r="U21" s="18">
        <v>855</v>
      </c>
      <c r="V21" s="63">
        <f>S21*T21*U21</f>
        <v>752400</v>
      </c>
      <c r="W21" s="57"/>
      <c r="X21" s="12"/>
      <c r="Y21" s="12"/>
      <c r="Z21" s="59"/>
      <c r="AA21" s="79"/>
      <c r="AB21" s="9"/>
      <c r="AC21" s="16"/>
      <c r="AD21" s="52"/>
    </row>
    <row r="22" spans="1:30" ht="27.75" customHeight="1">
      <c r="A22" s="3" t="s">
        <v>27</v>
      </c>
      <c r="B22" s="30" t="s">
        <v>30</v>
      </c>
      <c r="C22" s="71">
        <f t="shared" si="25"/>
        <v>1336230</v>
      </c>
      <c r="D22" s="81">
        <v>0</v>
      </c>
      <c r="E22" s="27">
        <v>0</v>
      </c>
      <c r="F22" s="27">
        <f t="shared" ref="F22" si="33">D22*E22</f>
        <v>0</v>
      </c>
      <c r="G22" s="27">
        <v>150</v>
      </c>
      <c r="H22" s="82">
        <f t="shared" ref="H22" si="34">F22*G22</f>
        <v>0</v>
      </c>
      <c r="I22" s="81">
        <v>150</v>
      </c>
      <c r="J22" s="27">
        <v>21</v>
      </c>
      <c r="K22" s="27">
        <f t="shared" ref="K22" si="35">I22*J22</f>
        <v>3150</v>
      </c>
      <c r="L22" s="27">
        <v>150</v>
      </c>
      <c r="M22" s="44">
        <f t="shared" ref="M22" si="36">K22*L22</f>
        <v>472500</v>
      </c>
      <c r="N22" s="27">
        <v>0</v>
      </c>
      <c r="O22" s="27">
        <v>21</v>
      </c>
      <c r="P22" s="27">
        <f t="shared" ref="P22" si="37">N22*O22</f>
        <v>0</v>
      </c>
      <c r="Q22" s="27">
        <v>197</v>
      </c>
      <c r="R22" s="82">
        <f t="shared" ref="R22" si="38">P22*Q22</f>
        <v>0</v>
      </c>
      <c r="S22" s="64">
        <v>45</v>
      </c>
      <c r="T22" s="35">
        <f>(35*10+10*7)/(35+10)</f>
        <v>9.3333333333333339</v>
      </c>
      <c r="U22" s="18">
        <v>855</v>
      </c>
      <c r="V22" s="63">
        <f>S22*T22*U22</f>
        <v>359100</v>
      </c>
      <c r="W22" s="57"/>
      <c r="X22" s="12"/>
      <c r="Y22" s="12"/>
      <c r="Z22" s="59"/>
      <c r="AA22" s="79">
        <v>30</v>
      </c>
      <c r="AB22" s="9">
        <v>21</v>
      </c>
      <c r="AC22" s="16">
        <v>801</v>
      </c>
      <c r="AD22" s="52">
        <f>AC22*AB22*AA22</f>
        <v>504630</v>
      </c>
    </row>
    <row r="23" spans="1:30" ht="27.75" customHeight="1">
      <c r="A23" s="3" t="s">
        <v>44</v>
      </c>
      <c r="B23" s="30" t="s">
        <v>42</v>
      </c>
      <c r="C23" s="72">
        <f t="shared" si="25"/>
        <v>294000</v>
      </c>
      <c r="D23" s="55">
        <f>65+65</f>
        <v>130</v>
      </c>
      <c r="E23" s="11">
        <v>7</v>
      </c>
      <c r="F23" s="11">
        <f t="shared" ref="F23:F25" si="39">D23*E23</f>
        <v>910</v>
      </c>
      <c r="G23" s="11">
        <v>150</v>
      </c>
      <c r="H23" s="83">
        <f t="shared" ref="H23:H26" si="40">F23*G23</f>
        <v>136500</v>
      </c>
      <c r="I23" s="55">
        <v>50</v>
      </c>
      <c r="J23" s="11">
        <v>21</v>
      </c>
      <c r="K23" s="11">
        <f t="shared" ref="K23:K25" si="41">I23*J23</f>
        <v>1050</v>
      </c>
      <c r="L23" s="11">
        <v>150</v>
      </c>
      <c r="M23" s="45">
        <f t="shared" ref="M23:M26" si="42">K23*L23</f>
        <v>157500</v>
      </c>
      <c r="N23" s="11">
        <v>0</v>
      </c>
      <c r="O23" s="11">
        <v>21</v>
      </c>
      <c r="P23" s="11">
        <f t="shared" ref="P23:P25" si="43">N23*O23</f>
        <v>0</v>
      </c>
      <c r="Q23" s="11">
        <v>197</v>
      </c>
      <c r="R23" s="83">
        <f t="shared" ref="R23:R26" si="44">P23*Q23</f>
        <v>0</v>
      </c>
      <c r="S23" s="64"/>
      <c r="T23" s="7"/>
      <c r="U23" s="18"/>
      <c r="V23" s="63"/>
      <c r="W23" s="57"/>
      <c r="X23" s="12"/>
      <c r="Y23" s="12"/>
      <c r="Z23" s="59"/>
      <c r="AA23" s="79"/>
      <c r="AB23" s="9"/>
      <c r="AC23" s="16"/>
      <c r="AD23" s="52"/>
    </row>
    <row r="24" spans="1:30" ht="27.75" customHeight="1">
      <c r="A24" s="21" t="s">
        <v>45</v>
      </c>
      <c r="B24" s="22" t="s">
        <v>43</v>
      </c>
      <c r="C24" s="72">
        <f t="shared" si="25"/>
        <v>2328900</v>
      </c>
      <c r="D24" s="55">
        <f>215+202+202</f>
        <v>619</v>
      </c>
      <c r="E24" s="11">
        <v>7</v>
      </c>
      <c r="F24" s="11">
        <f t="shared" si="39"/>
        <v>4333</v>
      </c>
      <c r="G24" s="11">
        <v>150</v>
      </c>
      <c r="H24" s="83">
        <f t="shared" si="40"/>
        <v>649950</v>
      </c>
      <c r="I24" s="55">
        <v>533</v>
      </c>
      <c r="J24" s="11">
        <v>21</v>
      </c>
      <c r="K24" s="11">
        <f t="shared" si="41"/>
        <v>11193</v>
      </c>
      <c r="L24" s="11">
        <v>150</v>
      </c>
      <c r="M24" s="45">
        <f t="shared" si="42"/>
        <v>1678950</v>
      </c>
      <c r="N24" s="11">
        <v>0</v>
      </c>
      <c r="O24" s="11">
        <v>21</v>
      </c>
      <c r="P24" s="11">
        <f t="shared" si="43"/>
        <v>0</v>
      </c>
      <c r="Q24" s="11">
        <v>197</v>
      </c>
      <c r="R24" s="83">
        <f t="shared" si="44"/>
        <v>0</v>
      </c>
      <c r="S24" s="64"/>
      <c r="T24" s="7"/>
      <c r="U24" s="18"/>
      <c r="V24" s="63"/>
      <c r="W24" s="57"/>
      <c r="X24" s="12"/>
      <c r="Y24" s="12"/>
      <c r="Z24" s="59"/>
      <c r="AA24" s="79"/>
      <c r="AB24" s="9"/>
      <c r="AC24" s="16"/>
      <c r="AD24" s="52"/>
    </row>
    <row r="25" spans="1:30" ht="27.75" customHeight="1">
      <c r="A25" s="21" t="s">
        <v>46</v>
      </c>
      <c r="B25" s="22" t="s">
        <v>47</v>
      </c>
      <c r="C25" s="72">
        <f t="shared" si="25"/>
        <v>189000</v>
      </c>
      <c r="D25" s="55">
        <f>30+30+30</f>
        <v>90</v>
      </c>
      <c r="E25" s="11">
        <v>7</v>
      </c>
      <c r="F25" s="11">
        <f t="shared" si="39"/>
        <v>630</v>
      </c>
      <c r="G25" s="11">
        <v>150</v>
      </c>
      <c r="H25" s="83">
        <f t="shared" si="40"/>
        <v>94500</v>
      </c>
      <c r="I25" s="55">
        <v>30</v>
      </c>
      <c r="J25" s="11">
        <v>21</v>
      </c>
      <c r="K25" s="11">
        <f t="shared" si="41"/>
        <v>630</v>
      </c>
      <c r="L25" s="11">
        <v>150</v>
      </c>
      <c r="M25" s="45">
        <f t="shared" si="42"/>
        <v>94500</v>
      </c>
      <c r="N25" s="11">
        <v>0</v>
      </c>
      <c r="O25" s="11">
        <v>21</v>
      </c>
      <c r="P25" s="11">
        <f t="shared" si="43"/>
        <v>0</v>
      </c>
      <c r="Q25" s="11">
        <v>197</v>
      </c>
      <c r="R25" s="83">
        <f t="shared" si="44"/>
        <v>0</v>
      </c>
      <c r="S25" s="64"/>
      <c r="T25" s="7"/>
      <c r="U25" s="18"/>
      <c r="V25" s="75"/>
      <c r="W25" s="57"/>
      <c r="X25" s="12"/>
      <c r="Y25" s="12"/>
      <c r="Z25" s="59"/>
      <c r="AA25" s="79"/>
      <c r="AB25" s="9"/>
      <c r="AC25" s="16"/>
      <c r="AD25" s="52"/>
    </row>
    <row r="26" spans="1:30" ht="20.25" customHeight="1">
      <c r="A26" s="8"/>
      <c r="B26" s="1" t="s">
        <v>31</v>
      </c>
      <c r="C26" s="74">
        <f>ROUND(SUM(C9:C25),1)</f>
        <v>39682611</v>
      </c>
      <c r="D26" s="70">
        <f>SUM(D9:D25)</f>
        <v>11989</v>
      </c>
      <c r="E26" s="20"/>
      <c r="F26" s="20">
        <f>SUM(F9:F25)</f>
        <v>75915</v>
      </c>
      <c r="G26" s="20">
        <v>150</v>
      </c>
      <c r="H26" s="63">
        <f t="shared" si="40"/>
        <v>11387250</v>
      </c>
      <c r="I26" s="70">
        <f>SUM(I9:I25)</f>
        <v>6161</v>
      </c>
      <c r="J26" s="20"/>
      <c r="K26" s="20">
        <f>SUM(K9:K25)</f>
        <v>129381</v>
      </c>
      <c r="L26" s="20">
        <v>150</v>
      </c>
      <c r="M26" s="20">
        <f t="shared" si="42"/>
        <v>19407150</v>
      </c>
      <c r="N26" s="20">
        <f>SUM(N9:N25)</f>
        <v>940</v>
      </c>
      <c r="O26" s="20"/>
      <c r="P26" s="20">
        <f>SUM(P9:P25)</f>
        <v>19740</v>
      </c>
      <c r="Q26" s="20">
        <v>197</v>
      </c>
      <c r="R26" s="63">
        <f t="shared" si="44"/>
        <v>3888780</v>
      </c>
      <c r="S26" s="65">
        <f>SUM(S9:S22)</f>
        <v>580</v>
      </c>
      <c r="T26" s="19"/>
      <c r="U26" s="18">
        <v>855</v>
      </c>
      <c r="V26" s="63">
        <f>SUM(V9:V22)</f>
        <v>3689727</v>
      </c>
      <c r="W26" s="60">
        <f>SUM(W13:W22)</f>
        <v>130</v>
      </c>
      <c r="X26" s="37"/>
      <c r="Y26" s="38">
        <v>192.2</v>
      </c>
      <c r="Z26" s="58">
        <f>SUM(Z13:Z22)</f>
        <v>524706</v>
      </c>
      <c r="AA26" s="80">
        <f>SUM(AA17:AA22)</f>
        <v>55</v>
      </c>
      <c r="AB26" s="9"/>
      <c r="AC26" s="17">
        <v>801</v>
      </c>
      <c r="AD26" s="52">
        <f>SUM(AD18:AD22)</f>
        <v>784980</v>
      </c>
    </row>
    <row r="27" spans="1:30" ht="18.75">
      <c r="A27" s="14"/>
      <c r="B27" s="14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14"/>
      <c r="AC27" s="14"/>
      <c r="AD27" s="14"/>
    </row>
    <row r="28" spans="1:30" ht="18.75">
      <c r="A28" s="14"/>
      <c r="B28" s="14"/>
      <c r="C28" s="41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14"/>
      <c r="AC28" s="14"/>
      <c r="AD28" s="14"/>
    </row>
    <row r="29" spans="1:30" ht="18.75">
      <c r="A29" s="14"/>
      <c r="B29" s="14"/>
      <c r="C29" s="41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14"/>
      <c r="AC29" s="14"/>
      <c r="AD29" s="14"/>
    </row>
    <row r="30" spans="1:30" ht="18.75">
      <c r="A30" s="14"/>
      <c r="B30" s="14"/>
      <c r="C30" s="41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14"/>
      <c r="AC30" s="14"/>
      <c r="AD30" s="14"/>
    </row>
    <row r="31" spans="1:30">
      <c r="C31" s="42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</row>
    <row r="32" spans="1:30">
      <c r="C32" s="42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</row>
    <row r="33" spans="3:3">
      <c r="C33" s="32"/>
    </row>
  </sheetData>
  <mergeCells count="25">
    <mergeCell ref="AD6:AD8"/>
    <mergeCell ref="C5:C8"/>
    <mergeCell ref="A4:AD4"/>
    <mergeCell ref="W5:Z5"/>
    <mergeCell ref="D6:H6"/>
    <mergeCell ref="I6:R6"/>
    <mergeCell ref="D5:R5"/>
    <mergeCell ref="V6:V8"/>
    <mergeCell ref="Y6:Y8"/>
    <mergeCell ref="Z6:Z8"/>
    <mergeCell ref="AA6:AA8"/>
    <mergeCell ref="AB6:AB8"/>
    <mergeCell ref="AC6:AC8"/>
    <mergeCell ref="B5:B8"/>
    <mergeCell ref="AA5:AD5"/>
    <mergeCell ref="S5:V5"/>
    <mergeCell ref="X6:X8"/>
    <mergeCell ref="A5:A8"/>
    <mergeCell ref="U6:U8"/>
    <mergeCell ref="T6:T8"/>
    <mergeCell ref="S6:S8"/>
    <mergeCell ref="D7:H7"/>
    <mergeCell ref="I7:M7"/>
    <mergeCell ref="N7:R7"/>
    <mergeCell ref="W6:W8"/>
  </mergeCells>
  <pageMargins left="0" right="0" top="0.15748031496062992" bottom="0" header="0" footer="0"/>
  <pageSetup paperSize="9" scale="50" fitToWidth="2" orientation="landscape" r:id="rId1"/>
  <ignoredErrors>
    <ignoredError sqref="C16 V1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D24"/>
  <sheetViews>
    <sheetView zoomScale="53" zoomScaleNormal="53" workbookViewId="0">
      <selection activeCell="C7" sqref="C7:C22"/>
    </sheetView>
  </sheetViews>
  <sheetFormatPr defaultRowHeight="15"/>
  <cols>
    <col min="1" max="1" width="5.85546875" customWidth="1"/>
    <col min="2" max="2" width="27.28515625" customWidth="1"/>
    <col min="3" max="3" width="20.42578125" customWidth="1"/>
    <col min="4" max="4" width="14.7109375" customWidth="1"/>
    <col min="5" max="5" width="15.140625" customWidth="1"/>
    <col min="6" max="6" width="13.85546875" customWidth="1"/>
    <col min="7" max="7" width="15.140625" customWidth="1"/>
    <col min="8" max="8" width="16.7109375" customWidth="1"/>
    <col min="9" max="9" width="14.28515625" customWidth="1"/>
    <col min="10" max="10" width="17" customWidth="1"/>
    <col min="11" max="11" width="15" customWidth="1"/>
    <col min="12" max="12" width="18.28515625" customWidth="1"/>
    <col min="13" max="13" width="14.85546875" customWidth="1"/>
    <col min="14" max="14" width="14.5703125" customWidth="1"/>
    <col min="15" max="15" width="17.28515625" customWidth="1"/>
    <col min="16" max="16" width="14.28515625" customWidth="1"/>
    <col min="17" max="17" width="16.5703125" customWidth="1"/>
    <col min="18" max="18" width="17.42578125" customWidth="1"/>
    <col min="19" max="19" width="13.140625" customWidth="1"/>
    <col min="20" max="20" width="17.5703125" customWidth="1"/>
    <col min="21" max="21" width="16.28515625" customWidth="1"/>
    <col min="22" max="22" width="21.28515625" customWidth="1"/>
    <col min="23" max="23" width="21.85546875" customWidth="1"/>
    <col min="24" max="24" width="18.85546875" customWidth="1"/>
    <col min="25" max="25" width="15.42578125" customWidth="1"/>
    <col min="26" max="26" width="19" customWidth="1"/>
    <col min="27" max="27" width="21.42578125" customWidth="1"/>
    <col min="28" max="28" width="16.42578125" customWidth="1"/>
    <col min="29" max="29" width="15.140625" customWidth="1"/>
    <col min="30" max="30" width="19.7109375" customWidth="1"/>
  </cols>
  <sheetData>
    <row r="2" spans="1:30" ht="36" customHeight="1">
      <c r="A2" s="113" t="s">
        <v>53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</row>
    <row r="3" spans="1:30" ht="45" customHeight="1">
      <c r="A3" s="114" t="s">
        <v>0</v>
      </c>
      <c r="B3" s="114" t="s">
        <v>1</v>
      </c>
      <c r="C3" s="106" t="s">
        <v>57</v>
      </c>
      <c r="D3" s="100" t="s">
        <v>41</v>
      </c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2"/>
      <c r="S3" s="117" t="s">
        <v>55</v>
      </c>
      <c r="T3" s="118"/>
      <c r="U3" s="118"/>
      <c r="V3" s="119"/>
      <c r="W3" s="117" t="s">
        <v>33</v>
      </c>
      <c r="X3" s="118"/>
      <c r="Y3" s="118"/>
      <c r="Z3" s="119"/>
      <c r="AA3" s="120" t="s">
        <v>32</v>
      </c>
      <c r="AB3" s="121"/>
      <c r="AC3" s="121"/>
      <c r="AD3" s="122"/>
    </row>
    <row r="4" spans="1:30" ht="32.25" customHeight="1">
      <c r="A4" s="115"/>
      <c r="B4" s="115"/>
      <c r="C4" s="107"/>
      <c r="D4" s="100" t="s">
        <v>34</v>
      </c>
      <c r="E4" s="101"/>
      <c r="F4" s="101"/>
      <c r="G4" s="101"/>
      <c r="H4" s="102"/>
      <c r="I4" s="100" t="s">
        <v>35</v>
      </c>
      <c r="J4" s="101"/>
      <c r="K4" s="101"/>
      <c r="L4" s="101"/>
      <c r="M4" s="101"/>
      <c r="N4" s="101"/>
      <c r="O4" s="101"/>
      <c r="P4" s="101"/>
      <c r="Q4" s="101"/>
      <c r="R4" s="102"/>
      <c r="S4" s="97" t="s">
        <v>51</v>
      </c>
      <c r="T4" s="91" t="s">
        <v>56</v>
      </c>
      <c r="U4" s="94" t="s">
        <v>48</v>
      </c>
      <c r="V4" s="103" t="s">
        <v>62</v>
      </c>
      <c r="W4" s="97" t="s">
        <v>50</v>
      </c>
      <c r="X4" s="91" t="s">
        <v>56</v>
      </c>
      <c r="Y4" s="91" t="s">
        <v>49</v>
      </c>
      <c r="Z4" s="103" t="s">
        <v>63</v>
      </c>
      <c r="AA4" s="97" t="s">
        <v>50</v>
      </c>
      <c r="AB4" s="91" t="s">
        <v>56</v>
      </c>
      <c r="AC4" s="114" t="s">
        <v>49</v>
      </c>
      <c r="AD4" s="103" t="s">
        <v>64</v>
      </c>
    </row>
    <row r="5" spans="1:30" ht="29.25" customHeight="1">
      <c r="A5" s="115"/>
      <c r="B5" s="115"/>
      <c r="C5" s="107"/>
      <c r="D5" s="100" t="s">
        <v>36</v>
      </c>
      <c r="E5" s="101"/>
      <c r="F5" s="101"/>
      <c r="G5" s="101"/>
      <c r="H5" s="102"/>
      <c r="I5" s="100" t="s">
        <v>36</v>
      </c>
      <c r="J5" s="101"/>
      <c r="K5" s="101"/>
      <c r="L5" s="101"/>
      <c r="M5" s="101"/>
      <c r="N5" s="101" t="s">
        <v>37</v>
      </c>
      <c r="O5" s="101"/>
      <c r="P5" s="101"/>
      <c r="Q5" s="101"/>
      <c r="R5" s="102"/>
      <c r="S5" s="98"/>
      <c r="T5" s="92"/>
      <c r="U5" s="95"/>
      <c r="V5" s="104"/>
      <c r="W5" s="98"/>
      <c r="X5" s="92"/>
      <c r="Y5" s="92"/>
      <c r="Z5" s="104"/>
      <c r="AA5" s="98"/>
      <c r="AB5" s="92"/>
      <c r="AC5" s="115"/>
      <c r="AD5" s="104"/>
    </row>
    <row r="6" spans="1:30" ht="155.25" customHeight="1">
      <c r="A6" s="116"/>
      <c r="B6" s="116"/>
      <c r="C6" s="108"/>
      <c r="D6" s="76" t="s">
        <v>2</v>
      </c>
      <c r="E6" s="33" t="s">
        <v>56</v>
      </c>
      <c r="F6" s="77" t="s">
        <v>38</v>
      </c>
      <c r="G6" s="33" t="s">
        <v>39</v>
      </c>
      <c r="H6" s="67" t="s">
        <v>58</v>
      </c>
      <c r="I6" s="66" t="s">
        <v>2</v>
      </c>
      <c r="J6" s="33" t="s">
        <v>56</v>
      </c>
      <c r="K6" s="33" t="s">
        <v>38</v>
      </c>
      <c r="L6" s="33" t="s">
        <v>39</v>
      </c>
      <c r="M6" s="33" t="s">
        <v>58</v>
      </c>
      <c r="N6" s="33" t="s">
        <v>2</v>
      </c>
      <c r="O6" s="33" t="s">
        <v>56</v>
      </c>
      <c r="P6" s="33" t="s">
        <v>38</v>
      </c>
      <c r="Q6" s="33" t="s">
        <v>40</v>
      </c>
      <c r="R6" s="67" t="s">
        <v>58</v>
      </c>
      <c r="S6" s="99"/>
      <c r="T6" s="93"/>
      <c r="U6" s="96"/>
      <c r="V6" s="105"/>
      <c r="W6" s="99"/>
      <c r="X6" s="93"/>
      <c r="Y6" s="93"/>
      <c r="Z6" s="105"/>
      <c r="AA6" s="99"/>
      <c r="AB6" s="93"/>
      <c r="AC6" s="116"/>
      <c r="AD6" s="105"/>
    </row>
    <row r="7" spans="1:30" ht="61.5" customHeight="1">
      <c r="A7" s="29" t="s">
        <v>3</v>
      </c>
      <c r="B7" s="30" t="s">
        <v>4</v>
      </c>
      <c r="C7" s="71">
        <f t="shared" ref="C7:C23" si="0">H7+M7+R7+V7+Z7+AD7</f>
        <v>3230310</v>
      </c>
      <c r="D7" s="68">
        <f>430+430+420</f>
        <v>1280</v>
      </c>
      <c r="E7" s="31">
        <v>7</v>
      </c>
      <c r="F7" s="31">
        <f t="shared" ref="F7" si="1">D7*E7</f>
        <v>8960</v>
      </c>
      <c r="G7" s="31">
        <v>150</v>
      </c>
      <c r="H7" s="69">
        <f t="shared" ref="H7" si="2">F7*G7</f>
        <v>1344000</v>
      </c>
      <c r="I7" s="68">
        <v>525</v>
      </c>
      <c r="J7" s="31">
        <v>21</v>
      </c>
      <c r="K7" s="31">
        <f t="shared" ref="K7" si="3">I7*J7</f>
        <v>11025</v>
      </c>
      <c r="L7" s="31">
        <v>150</v>
      </c>
      <c r="M7" s="46">
        <f t="shared" ref="M7" si="4">K7*L7</f>
        <v>1653750</v>
      </c>
      <c r="N7" s="31">
        <v>0</v>
      </c>
      <c r="O7" s="31">
        <v>21</v>
      </c>
      <c r="P7" s="31">
        <f t="shared" ref="P7" si="5">N7*O7</f>
        <v>0</v>
      </c>
      <c r="Q7" s="31">
        <v>197</v>
      </c>
      <c r="R7" s="69">
        <f t="shared" ref="R7" si="6">P7*Q7</f>
        <v>0</v>
      </c>
      <c r="S7" s="62">
        <v>124</v>
      </c>
      <c r="T7" s="23">
        <f>(100*2+24*3)/(100+24)</f>
        <v>2.193548387096774</v>
      </c>
      <c r="U7" s="18">
        <v>855</v>
      </c>
      <c r="V7" s="63">
        <f>S7*T7*U7</f>
        <v>232560</v>
      </c>
      <c r="W7" s="55"/>
      <c r="X7" s="11"/>
      <c r="Y7" s="11"/>
      <c r="Z7" s="56"/>
      <c r="AA7" s="48"/>
      <c r="AB7" s="9"/>
      <c r="AC7" s="9"/>
      <c r="AD7" s="49"/>
    </row>
    <row r="8" spans="1:30" ht="34.5" customHeight="1">
      <c r="A8" s="3" t="s">
        <v>5</v>
      </c>
      <c r="B8" s="24" t="s">
        <v>7</v>
      </c>
      <c r="C8" s="72">
        <f t="shared" si="0"/>
        <v>532350</v>
      </c>
      <c r="D8" s="64">
        <f>180+180</f>
        <v>360</v>
      </c>
      <c r="E8" s="5">
        <v>7</v>
      </c>
      <c r="F8" s="5">
        <f t="shared" ref="F8:F9" si="7">D8*E8</f>
        <v>2520</v>
      </c>
      <c r="G8" s="5">
        <v>150</v>
      </c>
      <c r="H8" s="63">
        <f t="shared" ref="H8:H9" si="8">F8*G8</f>
        <v>378000</v>
      </c>
      <c r="I8" s="64">
        <v>30</v>
      </c>
      <c r="J8" s="5">
        <v>21</v>
      </c>
      <c r="K8" s="5">
        <f t="shared" ref="K8:K9" si="9">I8*J8</f>
        <v>630</v>
      </c>
      <c r="L8" s="5">
        <v>150</v>
      </c>
      <c r="M8" s="20">
        <f t="shared" ref="M8:M9" si="10">K8*L8</f>
        <v>94500</v>
      </c>
      <c r="N8" s="7">
        <v>0</v>
      </c>
      <c r="O8" s="5">
        <v>21</v>
      </c>
      <c r="P8" s="5">
        <f t="shared" ref="P8:P9" si="11">N8*O8</f>
        <v>0</v>
      </c>
      <c r="Q8" s="5">
        <v>197</v>
      </c>
      <c r="R8" s="63">
        <f t="shared" ref="R8:R9" si="12">P8*Q8</f>
        <v>0</v>
      </c>
      <c r="S8" s="64">
        <v>10</v>
      </c>
      <c r="T8" s="7">
        <v>7</v>
      </c>
      <c r="U8" s="18">
        <v>855</v>
      </c>
      <c r="V8" s="63">
        <f>S8*T8*U8</f>
        <v>59850</v>
      </c>
      <c r="W8" s="57"/>
      <c r="X8" s="12"/>
      <c r="Y8" s="12"/>
      <c r="Z8" s="58"/>
      <c r="AA8" s="50"/>
      <c r="AB8" s="9"/>
      <c r="AC8" s="9"/>
      <c r="AD8" s="49"/>
    </row>
    <row r="9" spans="1:30" ht="37.5" customHeight="1">
      <c r="A9" s="29" t="s">
        <v>6</v>
      </c>
      <c r="B9" s="30" t="s">
        <v>9</v>
      </c>
      <c r="C9" s="71">
        <f t="shared" si="0"/>
        <v>2328690</v>
      </c>
      <c r="D9" s="68">
        <f>125+266</f>
        <v>391</v>
      </c>
      <c r="E9" s="31">
        <v>7</v>
      </c>
      <c r="F9" s="31">
        <f t="shared" si="7"/>
        <v>2737</v>
      </c>
      <c r="G9" s="31">
        <v>150</v>
      </c>
      <c r="H9" s="69">
        <f t="shared" si="8"/>
        <v>410550</v>
      </c>
      <c r="I9" s="68">
        <v>415</v>
      </c>
      <c r="J9" s="31">
        <v>21</v>
      </c>
      <c r="K9" s="31">
        <f t="shared" si="9"/>
        <v>8715</v>
      </c>
      <c r="L9" s="31">
        <v>150</v>
      </c>
      <c r="M9" s="46">
        <f t="shared" si="10"/>
        <v>1307250</v>
      </c>
      <c r="N9" s="31">
        <v>0</v>
      </c>
      <c r="O9" s="31">
        <v>21</v>
      </c>
      <c r="P9" s="31">
        <f t="shared" si="11"/>
        <v>0</v>
      </c>
      <c r="Q9" s="31">
        <v>197</v>
      </c>
      <c r="R9" s="69">
        <f t="shared" si="12"/>
        <v>0</v>
      </c>
      <c r="S9" s="64">
        <v>81</v>
      </c>
      <c r="T9" s="35">
        <f>(60*7+21*14)/(60+21)</f>
        <v>8.8148148148148149</v>
      </c>
      <c r="U9" s="18">
        <v>855</v>
      </c>
      <c r="V9" s="63">
        <f>S9*T9*U9+420</f>
        <v>610890</v>
      </c>
      <c r="W9" s="57"/>
      <c r="X9" s="12"/>
      <c r="Y9" s="12"/>
      <c r="Z9" s="58"/>
      <c r="AA9" s="50"/>
      <c r="AB9" s="9"/>
      <c r="AC9" s="9"/>
      <c r="AD9" s="49"/>
    </row>
    <row r="10" spans="1:30" ht="71.25" customHeight="1">
      <c r="A10" s="3" t="s">
        <v>8</v>
      </c>
      <c r="B10" s="24" t="s">
        <v>11</v>
      </c>
      <c r="C10" s="72">
        <f t="shared" si="0"/>
        <v>2251170</v>
      </c>
      <c r="D10" s="62">
        <f>330+330+450</f>
        <v>1110</v>
      </c>
      <c r="E10" s="23">
        <f>(330*6+330*5+450*7)/(330+330+450)</f>
        <v>6.1081081081081079</v>
      </c>
      <c r="F10" s="5">
        <f t="shared" ref="F10:F12" si="13">D10*E10</f>
        <v>6780</v>
      </c>
      <c r="G10" s="5">
        <v>150</v>
      </c>
      <c r="H10" s="63">
        <f t="shared" ref="H10:H12" si="14">F10*G10</f>
        <v>1017000</v>
      </c>
      <c r="I10" s="62">
        <v>350</v>
      </c>
      <c r="J10" s="5">
        <v>21</v>
      </c>
      <c r="K10" s="5">
        <f t="shared" ref="K10:K12" si="15">I10*J10</f>
        <v>7350</v>
      </c>
      <c r="L10" s="5">
        <v>150</v>
      </c>
      <c r="M10" s="20">
        <f t="shared" ref="M10:M12" si="16">K10*L10</f>
        <v>1102500</v>
      </c>
      <c r="N10" s="5">
        <v>0</v>
      </c>
      <c r="O10" s="5">
        <v>21</v>
      </c>
      <c r="P10" s="5">
        <f t="shared" ref="P10:P12" si="17">N10*O10</f>
        <v>0</v>
      </c>
      <c r="Q10" s="5">
        <v>197</v>
      </c>
      <c r="R10" s="63">
        <f t="shared" ref="R10:R12" si="18">P10*Q10</f>
        <v>0</v>
      </c>
      <c r="S10" s="64">
        <v>22</v>
      </c>
      <c r="T10" s="6">
        <v>7</v>
      </c>
      <c r="U10" s="18">
        <v>855</v>
      </c>
      <c r="V10" s="63">
        <f>S10*T10*U10</f>
        <v>131670</v>
      </c>
      <c r="W10" s="57"/>
      <c r="X10" s="12"/>
      <c r="Y10" s="12"/>
      <c r="Z10" s="58"/>
      <c r="AA10" s="50"/>
      <c r="AB10" s="9"/>
      <c r="AC10" s="9"/>
      <c r="AD10" s="49"/>
    </row>
    <row r="11" spans="1:30" ht="26.25" customHeight="1">
      <c r="A11" s="3" t="s">
        <v>10</v>
      </c>
      <c r="B11" s="24" t="s">
        <v>13</v>
      </c>
      <c r="C11" s="72">
        <f t="shared" si="0"/>
        <v>2038002</v>
      </c>
      <c r="D11" s="62">
        <f>145+200+125</f>
        <v>470</v>
      </c>
      <c r="E11" s="5">
        <v>7</v>
      </c>
      <c r="F11" s="5">
        <f t="shared" si="13"/>
        <v>3290</v>
      </c>
      <c r="G11" s="5">
        <v>150</v>
      </c>
      <c r="H11" s="63">
        <f t="shared" si="14"/>
        <v>493500</v>
      </c>
      <c r="I11" s="62">
        <v>0</v>
      </c>
      <c r="J11" s="5">
        <v>21</v>
      </c>
      <c r="K11" s="5">
        <f t="shared" si="15"/>
        <v>0</v>
      </c>
      <c r="L11" s="5">
        <v>150</v>
      </c>
      <c r="M11" s="20">
        <f t="shared" si="16"/>
        <v>0</v>
      </c>
      <c r="N11" s="5">
        <v>290</v>
      </c>
      <c r="O11" s="5">
        <v>21</v>
      </c>
      <c r="P11" s="5">
        <f t="shared" si="17"/>
        <v>6090</v>
      </c>
      <c r="Q11" s="5">
        <v>197</v>
      </c>
      <c r="R11" s="63">
        <f t="shared" si="18"/>
        <v>1199730</v>
      </c>
      <c r="S11" s="64">
        <v>20</v>
      </c>
      <c r="T11" s="7">
        <v>6</v>
      </c>
      <c r="U11" s="18">
        <v>855</v>
      </c>
      <c r="V11" s="63">
        <f t="shared" ref="V11:V13" si="19">S11*T11*U11</f>
        <v>102600</v>
      </c>
      <c r="W11" s="57">
        <v>60</v>
      </c>
      <c r="X11" s="12">
        <v>21</v>
      </c>
      <c r="Y11" s="13">
        <v>192.2</v>
      </c>
      <c r="Z11" s="58">
        <f>Y11*X11*W11</f>
        <v>242172</v>
      </c>
      <c r="AA11" s="50"/>
      <c r="AB11" s="9"/>
      <c r="AC11" s="9"/>
      <c r="AD11" s="49"/>
    </row>
    <row r="12" spans="1:30" ht="30.75" customHeight="1">
      <c r="A12" s="29" t="s">
        <v>12</v>
      </c>
      <c r="B12" s="28" t="s">
        <v>15</v>
      </c>
      <c r="C12" s="71">
        <f t="shared" si="0"/>
        <v>2482734</v>
      </c>
      <c r="D12" s="68">
        <f>160+180</f>
        <v>340</v>
      </c>
      <c r="E12" s="31">
        <v>7</v>
      </c>
      <c r="F12" s="31">
        <f t="shared" si="13"/>
        <v>2380</v>
      </c>
      <c r="G12" s="31">
        <v>150</v>
      </c>
      <c r="H12" s="69">
        <f t="shared" si="14"/>
        <v>357000</v>
      </c>
      <c r="I12" s="68">
        <v>520</v>
      </c>
      <c r="J12" s="31">
        <v>21</v>
      </c>
      <c r="K12" s="31">
        <f t="shared" si="15"/>
        <v>10920</v>
      </c>
      <c r="L12" s="31">
        <v>150</v>
      </c>
      <c r="M12" s="46">
        <f t="shared" si="16"/>
        <v>1638000</v>
      </c>
      <c r="N12" s="31">
        <v>0</v>
      </c>
      <c r="O12" s="31">
        <v>21</v>
      </c>
      <c r="P12" s="31">
        <f t="shared" si="17"/>
        <v>0</v>
      </c>
      <c r="Q12" s="31">
        <v>197</v>
      </c>
      <c r="R12" s="69">
        <f t="shared" si="18"/>
        <v>0</v>
      </c>
      <c r="S12" s="64">
        <v>30</v>
      </c>
      <c r="T12" s="7">
        <v>8</v>
      </c>
      <c r="U12" s="18">
        <v>855</v>
      </c>
      <c r="V12" s="63">
        <f t="shared" si="19"/>
        <v>205200</v>
      </c>
      <c r="W12" s="57">
        <v>70</v>
      </c>
      <c r="X12" s="12">
        <v>21</v>
      </c>
      <c r="Y12" s="13">
        <v>192.2</v>
      </c>
      <c r="Z12" s="58">
        <f>Y12*X12*W12</f>
        <v>282534</v>
      </c>
      <c r="AA12" s="50"/>
      <c r="AB12" s="9"/>
      <c r="AC12" s="9"/>
      <c r="AD12" s="49"/>
    </row>
    <row r="13" spans="1:30" ht="31.5" customHeight="1">
      <c r="A13" s="3" t="s">
        <v>14</v>
      </c>
      <c r="B13" s="24" t="s">
        <v>17</v>
      </c>
      <c r="C13" s="72">
        <f t="shared" si="0"/>
        <v>1082052</v>
      </c>
      <c r="D13" s="62">
        <v>40</v>
      </c>
      <c r="E13" s="5">
        <v>6</v>
      </c>
      <c r="F13" s="5">
        <f t="shared" ref="F13:F14" si="20">D13*E13</f>
        <v>240</v>
      </c>
      <c r="G13" s="5">
        <v>150</v>
      </c>
      <c r="H13" s="63">
        <f t="shared" ref="H13:H14" si="21">F13*G13</f>
        <v>36000</v>
      </c>
      <c r="I13" s="62">
        <v>173</v>
      </c>
      <c r="J13" s="5">
        <v>21</v>
      </c>
      <c r="K13" s="5">
        <f t="shared" ref="K13:K14" si="22">I13*J13</f>
        <v>3633</v>
      </c>
      <c r="L13" s="5">
        <v>150</v>
      </c>
      <c r="M13" s="20">
        <f t="shared" ref="M13:M14" si="23">K13*L13</f>
        <v>544950</v>
      </c>
      <c r="N13" s="5">
        <v>111</v>
      </c>
      <c r="O13" s="5">
        <v>21</v>
      </c>
      <c r="P13" s="5">
        <f t="shared" ref="P13:P14" si="24">N13*O13</f>
        <v>2331</v>
      </c>
      <c r="Q13" s="5">
        <v>197</v>
      </c>
      <c r="R13" s="63">
        <f t="shared" ref="R13:R14" si="25">P13*Q13</f>
        <v>459207</v>
      </c>
      <c r="S13" s="64">
        <v>7</v>
      </c>
      <c r="T13" s="7">
        <v>7</v>
      </c>
      <c r="U13" s="18">
        <v>855</v>
      </c>
      <c r="V13" s="63">
        <f t="shared" si="19"/>
        <v>41895</v>
      </c>
      <c r="W13" s="57"/>
      <c r="X13" s="12"/>
      <c r="Y13" s="13"/>
      <c r="Z13" s="58"/>
      <c r="AA13" s="50"/>
      <c r="AB13" s="9"/>
      <c r="AC13" s="9"/>
      <c r="AD13" s="49"/>
    </row>
    <row r="14" spans="1:30" ht="32.25" customHeight="1">
      <c r="A14" s="29" t="s">
        <v>16</v>
      </c>
      <c r="B14" s="28" t="s">
        <v>20</v>
      </c>
      <c r="C14" s="72">
        <f t="shared" si="0"/>
        <v>8788545</v>
      </c>
      <c r="D14" s="68">
        <f>1100+1191+1198</f>
        <v>3489</v>
      </c>
      <c r="E14" s="31">
        <v>5</v>
      </c>
      <c r="F14" s="31">
        <f t="shared" si="20"/>
        <v>17445</v>
      </c>
      <c r="G14" s="31">
        <v>150</v>
      </c>
      <c r="H14" s="69">
        <f t="shared" si="21"/>
        <v>2616750</v>
      </c>
      <c r="I14" s="68">
        <v>1695</v>
      </c>
      <c r="J14" s="31">
        <v>21</v>
      </c>
      <c r="K14" s="31">
        <f t="shared" si="22"/>
        <v>35595</v>
      </c>
      <c r="L14" s="31">
        <v>150</v>
      </c>
      <c r="M14" s="46">
        <f t="shared" si="23"/>
        <v>5339250</v>
      </c>
      <c r="N14" s="31">
        <v>45</v>
      </c>
      <c r="O14" s="31">
        <v>21</v>
      </c>
      <c r="P14" s="31">
        <f t="shared" si="24"/>
        <v>945</v>
      </c>
      <c r="Q14" s="31">
        <v>197</v>
      </c>
      <c r="R14" s="69">
        <f t="shared" si="25"/>
        <v>186165</v>
      </c>
      <c r="S14" s="64">
        <v>93</v>
      </c>
      <c r="T14" s="35">
        <f>(27*7+27*11+15*10+12*6+12*4)/(27+27+15+12+12)</f>
        <v>8.129032258064516</v>
      </c>
      <c r="U14" s="18">
        <v>855</v>
      </c>
      <c r="V14" s="63">
        <f>S14*T14*U14</f>
        <v>646380</v>
      </c>
      <c r="W14" s="57"/>
      <c r="X14" s="12"/>
      <c r="Y14" s="13"/>
      <c r="Z14" s="58"/>
      <c r="AA14" s="50"/>
      <c r="AB14" s="9"/>
      <c r="AC14" s="9"/>
      <c r="AD14" s="49"/>
    </row>
    <row r="15" spans="1:30" ht="64.5" customHeight="1">
      <c r="A15" s="3" t="s">
        <v>18</v>
      </c>
      <c r="B15" s="24" t="s">
        <v>22</v>
      </c>
      <c r="C15" s="72">
        <f t="shared" si="0"/>
        <v>2039625</v>
      </c>
      <c r="D15" s="62">
        <f>230+230+230</f>
        <v>690</v>
      </c>
      <c r="E15" s="5">
        <v>7</v>
      </c>
      <c r="F15" s="5">
        <f t="shared" ref="F15:F19" si="26">D15*E15</f>
        <v>4830</v>
      </c>
      <c r="G15" s="5">
        <v>150</v>
      </c>
      <c r="H15" s="63">
        <f t="shared" ref="H15:H19" si="27">F15*G15</f>
        <v>724500</v>
      </c>
      <c r="I15" s="62">
        <v>370</v>
      </c>
      <c r="J15" s="5">
        <v>21</v>
      </c>
      <c r="K15" s="5">
        <f t="shared" ref="K15:K19" si="28">I15*J15</f>
        <v>7770</v>
      </c>
      <c r="L15" s="5">
        <v>150</v>
      </c>
      <c r="M15" s="20">
        <f t="shared" ref="M15:M19" si="29">K15*L15</f>
        <v>1165500</v>
      </c>
      <c r="N15" s="5">
        <v>0</v>
      </c>
      <c r="O15" s="5">
        <v>21</v>
      </c>
      <c r="P15" s="5">
        <f t="shared" ref="P15:P18" si="30">N15*O15</f>
        <v>0</v>
      </c>
      <c r="Q15" s="5">
        <v>197</v>
      </c>
      <c r="R15" s="63">
        <f t="shared" ref="R15:R19" si="31">P15*Q15</f>
        <v>0</v>
      </c>
      <c r="S15" s="64">
        <v>25</v>
      </c>
      <c r="T15" s="7">
        <v>7</v>
      </c>
      <c r="U15" s="18">
        <v>855</v>
      </c>
      <c r="V15" s="63">
        <f t="shared" ref="V15:V18" si="32">S15*T15*U16</f>
        <v>149625</v>
      </c>
      <c r="W15" s="57"/>
      <c r="X15" s="12"/>
      <c r="Y15" s="12"/>
      <c r="Z15" s="58"/>
      <c r="AA15" s="50"/>
      <c r="AB15" s="9"/>
      <c r="AC15" s="9"/>
      <c r="AD15" s="51"/>
    </row>
    <row r="16" spans="1:30" ht="27.75" customHeight="1">
      <c r="A16" s="3" t="s">
        <v>19</v>
      </c>
      <c r="B16" s="24" t="s">
        <v>24</v>
      </c>
      <c r="C16" s="72">
        <f t="shared" si="0"/>
        <v>3658950</v>
      </c>
      <c r="D16" s="62">
        <f>300+300+300</f>
        <v>900</v>
      </c>
      <c r="E16" s="5">
        <v>7</v>
      </c>
      <c r="F16" s="5">
        <f t="shared" si="26"/>
        <v>6300</v>
      </c>
      <c r="G16" s="5">
        <v>150</v>
      </c>
      <c r="H16" s="63">
        <f t="shared" si="27"/>
        <v>945000</v>
      </c>
      <c r="I16" s="62">
        <v>740</v>
      </c>
      <c r="J16" s="5">
        <v>21</v>
      </c>
      <c r="K16" s="5">
        <f t="shared" si="28"/>
        <v>15540</v>
      </c>
      <c r="L16" s="5">
        <v>150</v>
      </c>
      <c r="M16" s="20">
        <f t="shared" si="29"/>
        <v>2331000</v>
      </c>
      <c r="N16" s="5">
        <v>0</v>
      </c>
      <c r="O16" s="5">
        <v>21</v>
      </c>
      <c r="P16" s="5">
        <f t="shared" si="30"/>
        <v>0</v>
      </c>
      <c r="Q16" s="5">
        <v>197</v>
      </c>
      <c r="R16" s="63">
        <f t="shared" si="31"/>
        <v>0</v>
      </c>
      <c r="S16" s="64">
        <v>40</v>
      </c>
      <c r="T16" s="7">
        <v>3</v>
      </c>
      <c r="U16" s="18">
        <v>855</v>
      </c>
      <c r="V16" s="63">
        <f t="shared" si="32"/>
        <v>102600</v>
      </c>
      <c r="W16" s="57"/>
      <c r="X16" s="12"/>
      <c r="Y16" s="12"/>
      <c r="Z16" s="59"/>
      <c r="AA16" s="50">
        <v>25</v>
      </c>
      <c r="AB16" s="9">
        <v>14</v>
      </c>
      <c r="AC16" s="16">
        <v>801</v>
      </c>
      <c r="AD16" s="52">
        <f>AC16*AB16*AA16</f>
        <v>280350</v>
      </c>
    </row>
    <row r="17" spans="1:30" ht="67.5" customHeight="1">
      <c r="A17" s="3" t="s">
        <v>21</v>
      </c>
      <c r="B17" s="24" t="s">
        <v>26</v>
      </c>
      <c r="C17" s="72">
        <f t="shared" si="0"/>
        <v>1612275</v>
      </c>
      <c r="D17" s="62">
        <f>70+70+80</f>
        <v>220</v>
      </c>
      <c r="E17" s="5">
        <v>7</v>
      </c>
      <c r="F17" s="5">
        <f t="shared" si="26"/>
        <v>1540</v>
      </c>
      <c r="G17" s="5">
        <v>150</v>
      </c>
      <c r="H17" s="63">
        <f t="shared" si="27"/>
        <v>231000</v>
      </c>
      <c r="I17" s="62">
        <v>410</v>
      </c>
      <c r="J17" s="5">
        <v>21</v>
      </c>
      <c r="K17" s="5">
        <f t="shared" si="28"/>
        <v>8610</v>
      </c>
      <c r="L17" s="5">
        <v>150</v>
      </c>
      <c r="M17" s="20">
        <f t="shared" si="29"/>
        <v>1291500</v>
      </c>
      <c r="N17" s="5">
        <v>0</v>
      </c>
      <c r="O17" s="5">
        <v>21</v>
      </c>
      <c r="P17" s="5">
        <f t="shared" si="30"/>
        <v>0</v>
      </c>
      <c r="Q17" s="5">
        <v>197</v>
      </c>
      <c r="R17" s="63">
        <f t="shared" si="31"/>
        <v>0</v>
      </c>
      <c r="S17" s="64">
        <v>15</v>
      </c>
      <c r="T17" s="7">
        <v>7</v>
      </c>
      <c r="U17" s="18">
        <v>855</v>
      </c>
      <c r="V17" s="63">
        <f t="shared" si="32"/>
        <v>89775</v>
      </c>
      <c r="W17" s="57"/>
      <c r="X17" s="12"/>
      <c r="Y17" s="12"/>
      <c r="Z17" s="59"/>
      <c r="AA17" s="50"/>
      <c r="AB17" s="9"/>
      <c r="AC17" s="16"/>
      <c r="AD17" s="52"/>
    </row>
    <row r="18" spans="1:30" ht="66" customHeight="1">
      <c r="A18" s="3" t="s">
        <v>23</v>
      </c>
      <c r="B18" s="24" t="s">
        <v>28</v>
      </c>
      <c r="C18" s="72">
        <f t="shared" si="0"/>
        <v>1628328</v>
      </c>
      <c r="D18" s="62">
        <v>0</v>
      </c>
      <c r="E18" s="5">
        <v>7</v>
      </c>
      <c r="F18" s="5">
        <f t="shared" si="26"/>
        <v>0</v>
      </c>
      <c r="G18" s="5">
        <v>150</v>
      </c>
      <c r="H18" s="63">
        <f t="shared" si="27"/>
        <v>0</v>
      </c>
      <c r="I18" s="62">
        <v>0</v>
      </c>
      <c r="J18" s="5">
        <v>21</v>
      </c>
      <c r="K18" s="5">
        <f t="shared" si="28"/>
        <v>0</v>
      </c>
      <c r="L18" s="5">
        <v>150</v>
      </c>
      <c r="M18" s="20">
        <f t="shared" si="29"/>
        <v>0</v>
      </c>
      <c r="N18" s="5">
        <v>344</v>
      </c>
      <c r="O18" s="5">
        <v>21</v>
      </c>
      <c r="P18" s="5">
        <f t="shared" si="30"/>
        <v>7224</v>
      </c>
      <c r="Q18" s="5">
        <v>197</v>
      </c>
      <c r="R18" s="63">
        <f t="shared" si="31"/>
        <v>1423128</v>
      </c>
      <c r="S18" s="64">
        <v>24</v>
      </c>
      <c r="T18" s="7">
        <v>10</v>
      </c>
      <c r="U18" s="18">
        <v>855</v>
      </c>
      <c r="V18" s="63">
        <f t="shared" si="32"/>
        <v>205200</v>
      </c>
      <c r="W18" s="57"/>
      <c r="X18" s="12"/>
      <c r="Y18" s="12"/>
      <c r="Z18" s="59"/>
      <c r="AA18" s="50"/>
      <c r="AB18" s="9"/>
      <c r="AC18" s="16"/>
      <c r="AD18" s="52"/>
    </row>
    <row r="19" spans="1:30" ht="34.5" customHeight="1">
      <c r="A19" s="29" t="s">
        <v>25</v>
      </c>
      <c r="B19" s="28" t="s">
        <v>29</v>
      </c>
      <c r="C19" s="71">
        <f t="shared" si="0"/>
        <v>3866700</v>
      </c>
      <c r="D19" s="68">
        <f>600+630+635</f>
        <v>1865</v>
      </c>
      <c r="E19" s="31">
        <v>7</v>
      </c>
      <c r="F19" s="31">
        <f t="shared" si="26"/>
        <v>13055</v>
      </c>
      <c r="G19" s="31">
        <v>150</v>
      </c>
      <c r="H19" s="69">
        <f t="shared" si="27"/>
        <v>1958250</v>
      </c>
      <c r="I19" s="68">
        <v>170</v>
      </c>
      <c r="J19" s="31">
        <v>21</v>
      </c>
      <c r="K19" s="31">
        <f t="shared" si="28"/>
        <v>3570</v>
      </c>
      <c r="L19" s="31">
        <v>150</v>
      </c>
      <c r="M19" s="46">
        <f t="shared" si="29"/>
        <v>535500</v>
      </c>
      <c r="N19" s="31">
        <v>150</v>
      </c>
      <c r="O19" s="31">
        <v>21</v>
      </c>
      <c r="P19" s="31">
        <f>N19*O19</f>
        <v>3150</v>
      </c>
      <c r="Q19" s="31">
        <v>197</v>
      </c>
      <c r="R19" s="69">
        <f t="shared" si="31"/>
        <v>620550</v>
      </c>
      <c r="S19" s="64">
        <v>44</v>
      </c>
      <c r="T19" s="7">
        <v>20</v>
      </c>
      <c r="U19" s="18">
        <v>855</v>
      </c>
      <c r="V19" s="63">
        <f>S19*T19*U19</f>
        <v>752400</v>
      </c>
      <c r="W19" s="57"/>
      <c r="X19" s="12"/>
      <c r="Y19" s="12"/>
      <c r="Z19" s="59"/>
      <c r="AA19" s="50"/>
      <c r="AB19" s="9"/>
      <c r="AC19" s="16"/>
      <c r="AD19" s="52"/>
    </row>
    <row r="20" spans="1:30" ht="29.25" customHeight="1">
      <c r="A20" s="3" t="s">
        <v>27</v>
      </c>
      <c r="B20" s="30" t="s">
        <v>30</v>
      </c>
      <c r="C20" s="72">
        <f t="shared" si="0"/>
        <v>1336230</v>
      </c>
      <c r="D20" s="68">
        <v>0</v>
      </c>
      <c r="E20" s="31">
        <v>0</v>
      </c>
      <c r="F20" s="31">
        <f t="shared" ref="F20" si="33">D20*E20</f>
        <v>0</v>
      </c>
      <c r="G20" s="31">
        <v>150</v>
      </c>
      <c r="H20" s="69">
        <f t="shared" ref="H20" si="34">F20*G20</f>
        <v>0</v>
      </c>
      <c r="I20" s="68">
        <v>150</v>
      </c>
      <c r="J20" s="31">
        <v>21</v>
      </c>
      <c r="K20" s="31">
        <f t="shared" ref="K20" si="35">I20*J20</f>
        <v>3150</v>
      </c>
      <c r="L20" s="31">
        <v>150</v>
      </c>
      <c r="M20" s="46">
        <f t="shared" ref="M20" si="36">K20*L20</f>
        <v>472500</v>
      </c>
      <c r="N20" s="31">
        <v>0</v>
      </c>
      <c r="O20" s="31">
        <v>21</v>
      </c>
      <c r="P20" s="31">
        <f t="shared" ref="P20" si="37">N20*O20</f>
        <v>0</v>
      </c>
      <c r="Q20" s="31">
        <v>197</v>
      </c>
      <c r="R20" s="69">
        <f t="shared" ref="R20" si="38">P20*Q20</f>
        <v>0</v>
      </c>
      <c r="S20" s="64">
        <v>45</v>
      </c>
      <c r="T20" s="35">
        <f>(35*10+10*7)/(35+10)</f>
        <v>9.3333333333333339</v>
      </c>
      <c r="U20" s="18">
        <v>855</v>
      </c>
      <c r="V20" s="63">
        <f>S20*T20*U20</f>
        <v>359100</v>
      </c>
      <c r="W20" s="57"/>
      <c r="X20" s="12"/>
      <c r="Y20" s="12"/>
      <c r="Z20" s="59"/>
      <c r="AA20" s="50">
        <v>30</v>
      </c>
      <c r="AB20" s="9">
        <v>21</v>
      </c>
      <c r="AC20" s="16">
        <v>801</v>
      </c>
      <c r="AD20" s="52">
        <f>AC20*AB20*AA20</f>
        <v>504630</v>
      </c>
    </row>
    <row r="21" spans="1:30" ht="31.5" customHeight="1">
      <c r="A21" s="25" t="s">
        <v>44</v>
      </c>
      <c r="B21" s="26" t="s">
        <v>42</v>
      </c>
      <c r="C21" s="73">
        <f t="shared" si="0"/>
        <v>294000</v>
      </c>
      <c r="D21" s="62">
        <f>65+65</f>
        <v>130</v>
      </c>
      <c r="E21" s="5">
        <v>7</v>
      </c>
      <c r="F21" s="5">
        <f t="shared" ref="F21:F23" si="39">D21*E21</f>
        <v>910</v>
      </c>
      <c r="G21" s="5">
        <v>150</v>
      </c>
      <c r="H21" s="63">
        <f t="shared" ref="H21:H23" si="40">F21*G21</f>
        <v>136500</v>
      </c>
      <c r="I21" s="62">
        <v>50</v>
      </c>
      <c r="J21" s="5">
        <v>21</v>
      </c>
      <c r="K21" s="5">
        <f t="shared" ref="K21:K23" si="41">I21*J21</f>
        <v>1050</v>
      </c>
      <c r="L21" s="5">
        <v>150</v>
      </c>
      <c r="M21" s="20">
        <f t="shared" ref="M21:M24" si="42">K21*L21</f>
        <v>157500</v>
      </c>
      <c r="N21" s="5">
        <v>0</v>
      </c>
      <c r="O21" s="5">
        <v>21</v>
      </c>
      <c r="P21" s="5">
        <f t="shared" ref="P21:P23" si="43">N21*O21</f>
        <v>0</v>
      </c>
      <c r="Q21" s="5">
        <v>197</v>
      </c>
      <c r="R21" s="63">
        <f t="shared" ref="R21:R24" si="44">P21*Q21</f>
        <v>0</v>
      </c>
      <c r="S21" s="64"/>
      <c r="T21" s="7"/>
      <c r="U21" s="18"/>
      <c r="V21" s="63"/>
      <c r="W21" s="57"/>
      <c r="X21" s="12"/>
      <c r="Y21" s="12"/>
      <c r="Z21" s="59"/>
      <c r="AA21" s="50"/>
      <c r="AB21" s="9"/>
      <c r="AC21" s="16"/>
      <c r="AD21" s="52"/>
    </row>
    <row r="22" spans="1:30" ht="37.5" customHeight="1">
      <c r="A22" s="25" t="s">
        <v>45</v>
      </c>
      <c r="B22" s="26" t="s">
        <v>43</v>
      </c>
      <c r="C22" s="73">
        <f t="shared" si="0"/>
        <v>2328900</v>
      </c>
      <c r="D22" s="62">
        <f>215+202+202</f>
        <v>619</v>
      </c>
      <c r="E22" s="5">
        <v>7</v>
      </c>
      <c r="F22" s="5">
        <f t="shared" si="39"/>
        <v>4333</v>
      </c>
      <c r="G22" s="5">
        <v>150</v>
      </c>
      <c r="H22" s="63">
        <f t="shared" si="40"/>
        <v>649950</v>
      </c>
      <c r="I22" s="62">
        <v>533</v>
      </c>
      <c r="J22" s="5">
        <v>21</v>
      </c>
      <c r="K22" s="5">
        <f t="shared" si="41"/>
        <v>11193</v>
      </c>
      <c r="L22" s="5">
        <v>150</v>
      </c>
      <c r="M22" s="20">
        <f t="shared" si="42"/>
        <v>1678950</v>
      </c>
      <c r="N22" s="5">
        <v>0</v>
      </c>
      <c r="O22" s="5">
        <v>21</v>
      </c>
      <c r="P22" s="5">
        <f t="shared" si="43"/>
        <v>0</v>
      </c>
      <c r="Q22" s="5">
        <v>197</v>
      </c>
      <c r="R22" s="63">
        <f t="shared" si="44"/>
        <v>0</v>
      </c>
      <c r="S22" s="64"/>
      <c r="T22" s="7"/>
      <c r="U22" s="18"/>
      <c r="V22" s="63"/>
      <c r="W22" s="57"/>
      <c r="X22" s="12"/>
      <c r="Y22" s="12"/>
      <c r="Z22" s="59"/>
      <c r="AA22" s="50"/>
      <c r="AB22" s="9"/>
      <c r="AC22" s="16"/>
      <c r="AD22" s="52"/>
    </row>
    <row r="23" spans="1:30" ht="39" customHeight="1">
      <c r="A23" s="25" t="s">
        <v>46</v>
      </c>
      <c r="B23" s="26" t="s">
        <v>47</v>
      </c>
      <c r="C23" s="72">
        <f t="shared" si="0"/>
        <v>189000</v>
      </c>
      <c r="D23" s="62">
        <f>30+30+30</f>
        <v>90</v>
      </c>
      <c r="E23" s="5">
        <v>7</v>
      </c>
      <c r="F23" s="5">
        <f t="shared" si="39"/>
        <v>630</v>
      </c>
      <c r="G23" s="5">
        <v>150</v>
      </c>
      <c r="H23" s="75">
        <f t="shared" si="40"/>
        <v>94500</v>
      </c>
      <c r="I23" s="62">
        <v>30</v>
      </c>
      <c r="J23" s="5">
        <v>21</v>
      </c>
      <c r="K23" s="5">
        <f t="shared" si="41"/>
        <v>630</v>
      </c>
      <c r="L23" s="5">
        <v>150</v>
      </c>
      <c r="M23" s="20">
        <f t="shared" si="42"/>
        <v>94500</v>
      </c>
      <c r="N23" s="5">
        <v>0</v>
      </c>
      <c r="O23" s="5">
        <v>21</v>
      </c>
      <c r="P23" s="5">
        <f t="shared" si="43"/>
        <v>0</v>
      </c>
      <c r="Q23" s="5">
        <v>197</v>
      </c>
      <c r="R23" s="63">
        <f t="shared" si="44"/>
        <v>0</v>
      </c>
      <c r="S23" s="65"/>
      <c r="T23" s="19"/>
      <c r="U23" s="18"/>
      <c r="V23" s="63"/>
      <c r="W23" s="60"/>
      <c r="X23" s="37"/>
      <c r="Y23" s="38"/>
      <c r="Z23" s="58"/>
      <c r="AA23" s="50"/>
      <c r="AB23" s="9"/>
      <c r="AC23" s="16"/>
      <c r="AD23" s="53"/>
    </row>
    <row r="24" spans="1:30" ht="18.75">
      <c r="A24" s="8"/>
      <c r="B24" s="1" t="s">
        <v>31</v>
      </c>
      <c r="C24" s="74">
        <f>ROUND(SUM(C7:C23),1)</f>
        <v>39687861</v>
      </c>
      <c r="D24" s="70">
        <f>SUM(D7:D23)</f>
        <v>11994</v>
      </c>
      <c r="E24" s="20"/>
      <c r="F24" s="20">
        <f>SUM(F7:F23)</f>
        <v>75950</v>
      </c>
      <c r="G24" s="20">
        <v>150</v>
      </c>
      <c r="H24" s="63">
        <f t="shared" ref="H24" si="45">F24*G24</f>
        <v>11392500</v>
      </c>
      <c r="I24" s="70">
        <f>SUM(I7:I23)</f>
        <v>6161</v>
      </c>
      <c r="J24" s="20"/>
      <c r="K24" s="20">
        <f>SUM(K7:K23)</f>
        <v>129381</v>
      </c>
      <c r="L24" s="20">
        <v>150</v>
      </c>
      <c r="M24" s="20">
        <f t="shared" si="42"/>
        <v>19407150</v>
      </c>
      <c r="N24" s="20">
        <f>SUM(N7:N23)</f>
        <v>940</v>
      </c>
      <c r="O24" s="20"/>
      <c r="P24" s="20">
        <f>SUM(P7:P23)</f>
        <v>19740</v>
      </c>
      <c r="Q24" s="20">
        <v>197</v>
      </c>
      <c r="R24" s="63">
        <f t="shared" si="44"/>
        <v>3888780</v>
      </c>
      <c r="S24" s="65">
        <f>SUM(S7:S20)</f>
        <v>580</v>
      </c>
      <c r="T24" s="19"/>
      <c r="U24" s="18">
        <v>855</v>
      </c>
      <c r="V24" s="63">
        <f>SUM(V7:V20)</f>
        <v>3689745</v>
      </c>
      <c r="W24" s="60">
        <f>SUM(W11:W20)</f>
        <v>130</v>
      </c>
      <c r="X24" s="10"/>
      <c r="Y24" s="15">
        <v>192.2</v>
      </c>
      <c r="Z24" s="61">
        <f>SUM(Z11:Z20)</f>
        <v>524706</v>
      </c>
      <c r="AA24" s="54">
        <f>SUM(AA15:AA20)</f>
        <v>55</v>
      </c>
      <c r="AB24" s="9"/>
      <c r="AC24" s="17">
        <v>801</v>
      </c>
      <c r="AD24" s="52">
        <f>SUM(AD16:AD20)</f>
        <v>784980</v>
      </c>
    </row>
  </sheetData>
  <mergeCells count="25">
    <mergeCell ref="I4:R4"/>
    <mergeCell ref="S4:S6"/>
    <mergeCell ref="AA4:AA6"/>
    <mergeCell ref="AB4:AB6"/>
    <mergeCell ref="T4:T6"/>
    <mergeCell ref="X4:X6"/>
    <mergeCell ref="Y4:Y6"/>
    <mergeCell ref="U4:U6"/>
    <mergeCell ref="V4:V6"/>
    <mergeCell ref="A2:AD2"/>
    <mergeCell ref="A3:A6"/>
    <mergeCell ref="B3:B6"/>
    <mergeCell ref="D3:R3"/>
    <mergeCell ref="S3:V3"/>
    <mergeCell ref="W3:Z3"/>
    <mergeCell ref="AA3:AD3"/>
    <mergeCell ref="AC4:AC6"/>
    <mergeCell ref="AD4:AD6"/>
    <mergeCell ref="D5:H5"/>
    <mergeCell ref="I5:M5"/>
    <mergeCell ref="N5:R5"/>
    <mergeCell ref="Z4:Z6"/>
    <mergeCell ref="D4:H4"/>
    <mergeCell ref="W4:W6"/>
    <mergeCell ref="C3:C6"/>
  </mergeCells>
  <pageMargins left="0.70866141732283472" right="0.70866141732283472" top="0.74803149606299213" bottom="0.74803149606299213" header="0.31496062992125984" footer="0.31496062992125984"/>
  <pageSetup paperSize="9" scale="47" fitToWidth="2" orientation="landscape" verticalDpi="300" r:id="rId1"/>
  <ignoredErrors>
    <ignoredError sqref="V9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4"/>
  <sheetViews>
    <sheetView tabSelected="1" zoomScale="51" zoomScaleNormal="51" workbookViewId="0">
      <selection activeCell="V4" sqref="V4:V6"/>
    </sheetView>
  </sheetViews>
  <sheetFormatPr defaultRowHeight="15"/>
  <cols>
    <col min="1" max="1" width="5.7109375" customWidth="1"/>
    <col min="2" max="2" width="32.5703125" customWidth="1"/>
    <col min="3" max="3" width="19.85546875" customWidth="1"/>
    <col min="4" max="4" width="23.28515625" customWidth="1"/>
    <col min="5" max="5" width="19.85546875" customWidth="1"/>
    <col min="6" max="6" width="18.42578125" customWidth="1"/>
    <col min="7" max="7" width="17.5703125" customWidth="1"/>
    <col min="8" max="8" width="19" customWidth="1"/>
    <col min="9" max="9" width="22.42578125" customWidth="1"/>
    <col min="10" max="10" width="21.140625" customWidth="1"/>
    <col min="11" max="11" width="18.42578125" customWidth="1"/>
    <col min="12" max="12" width="20.28515625" customWidth="1"/>
    <col min="13" max="13" width="21" customWidth="1"/>
    <col min="14" max="14" width="21.85546875" customWidth="1"/>
    <col min="15" max="15" width="17.5703125" customWidth="1"/>
    <col min="16" max="16" width="17.28515625" customWidth="1"/>
    <col min="17" max="17" width="22" customWidth="1"/>
    <col min="18" max="18" width="20.85546875" customWidth="1"/>
    <col min="19" max="19" width="23.5703125" customWidth="1"/>
    <col min="20" max="20" width="22" customWidth="1"/>
    <col min="21" max="21" width="16.42578125" customWidth="1"/>
    <col min="22" max="22" width="21.5703125" customWidth="1"/>
    <col min="23" max="23" width="25.140625" customWidth="1"/>
    <col min="24" max="24" width="21.42578125" customWidth="1"/>
    <col min="25" max="25" width="17.28515625" customWidth="1"/>
    <col min="26" max="26" width="20.5703125" customWidth="1"/>
    <col min="27" max="27" width="24.85546875" customWidth="1"/>
    <col min="28" max="28" width="22" customWidth="1"/>
    <col min="29" max="29" width="16.42578125" customWidth="1"/>
    <col min="30" max="30" width="21.7109375" customWidth="1"/>
  </cols>
  <sheetData>
    <row r="1" spans="1:30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</row>
    <row r="2" spans="1:30" ht="29.25" customHeight="1">
      <c r="A2" s="123" t="s">
        <v>54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</row>
    <row r="3" spans="1:30" ht="42" customHeight="1">
      <c r="A3" s="91" t="s">
        <v>0</v>
      </c>
      <c r="B3" s="91" t="s">
        <v>1</v>
      </c>
      <c r="C3" s="106" t="s">
        <v>57</v>
      </c>
      <c r="D3" s="100" t="s">
        <v>41</v>
      </c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2"/>
      <c r="S3" s="88" t="s">
        <v>55</v>
      </c>
      <c r="T3" s="89"/>
      <c r="U3" s="89"/>
      <c r="V3" s="90"/>
      <c r="W3" s="88" t="s">
        <v>33</v>
      </c>
      <c r="X3" s="89"/>
      <c r="Y3" s="89"/>
      <c r="Z3" s="90"/>
      <c r="AA3" s="124" t="s">
        <v>32</v>
      </c>
      <c r="AB3" s="125"/>
      <c r="AC3" s="125"/>
      <c r="AD3" s="126"/>
    </row>
    <row r="4" spans="1:30" ht="18.75" customHeight="1">
      <c r="A4" s="92"/>
      <c r="B4" s="92"/>
      <c r="C4" s="107"/>
      <c r="D4" s="100" t="s">
        <v>34</v>
      </c>
      <c r="E4" s="101"/>
      <c r="F4" s="101"/>
      <c r="G4" s="101"/>
      <c r="H4" s="102"/>
      <c r="I4" s="100" t="s">
        <v>35</v>
      </c>
      <c r="J4" s="101"/>
      <c r="K4" s="101"/>
      <c r="L4" s="101"/>
      <c r="M4" s="101"/>
      <c r="N4" s="101"/>
      <c r="O4" s="101"/>
      <c r="P4" s="101"/>
      <c r="Q4" s="101"/>
      <c r="R4" s="102"/>
      <c r="S4" s="97" t="s">
        <v>51</v>
      </c>
      <c r="T4" s="91" t="s">
        <v>56</v>
      </c>
      <c r="U4" s="94" t="s">
        <v>48</v>
      </c>
      <c r="V4" s="103" t="s">
        <v>62</v>
      </c>
      <c r="W4" s="97" t="s">
        <v>50</v>
      </c>
      <c r="X4" s="91" t="s">
        <v>56</v>
      </c>
      <c r="Y4" s="91" t="s">
        <v>49</v>
      </c>
      <c r="Z4" s="103" t="s">
        <v>63</v>
      </c>
      <c r="AA4" s="97" t="s">
        <v>50</v>
      </c>
      <c r="AB4" s="91" t="s">
        <v>56</v>
      </c>
      <c r="AC4" s="91" t="s">
        <v>49</v>
      </c>
      <c r="AD4" s="103" t="s">
        <v>64</v>
      </c>
    </row>
    <row r="5" spans="1:30" ht="18.75">
      <c r="A5" s="92"/>
      <c r="B5" s="92"/>
      <c r="C5" s="107"/>
      <c r="D5" s="100" t="s">
        <v>36</v>
      </c>
      <c r="E5" s="101"/>
      <c r="F5" s="101"/>
      <c r="G5" s="101"/>
      <c r="H5" s="102"/>
      <c r="I5" s="100" t="s">
        <v>36</v>
      </c>
      <c r="J5" s="101"/>
      <c r="K5" s="101"/>
      <c r="L5" s="101"/>
      <c r="M5" s="101"/>
      <c r="N5" s="101" t="s">
        <v>37</v>
      </c>
      <c r="O5" s="101"/>
      <c r="P5" s="101"/>
      <c r="Q5" s="101"/>
      <c r="R5" s="102"/>
      <c r="S5" s="98"/>
      <c r="T5" s="92"/>
      <c r="U5" s="95"/>
      <c r="V5" s="104"/>
      <c r="W5" s="98"/>
      <c r="X5" s="92"/>
      <c r="Y5" s="92"/>
      <c r="Z5" s="104"/>
      <c r="AA5" s="98"/>
      <c r="AB5" s="92"/>
      <c r="AC5" s="92"/>
      <c r="AD5" s="104"/>
    </row>
    <row r="6" spans="1:30" ht="139.5" customHeight="1">
      <c r="A6" s="93"/>
      <c r="B6" s="93"/>
      <c r="C6" s="108"/>
      <c r="D6" s="66" t="s">
        <v>2</v>
      </c>
      <c r="E6" s="33" t="s">
        <v>56</v>
      </c>
      <c r="F6" s="33" t="s">
        <v>38</v>
      </c>
      <c r="G6" s="33" t="s">
        <v>39</v>
      </c>
      <c r="H6" s="67" t="s">
        <v>58</v>
      </c>
      <c r="I6" s="66" t="s">
        <v>2</v>
      </c>
      <c r="J6" s="33" t="s">
        <v>56</v>
      </c>
      <c r="K6" s="33" t="s">
        <v>38</v>
      </c>
      <c r="L6" s="33" t="s">
        <v>39</v>
      </c>
      <c r="M6" s="33" t="s">
        <v>58</v>
      </c>
      <c r="N6" s="33" t="s">
        <v>2</v>
      </c>
      <c r="O6" s="33" t="s">
        <v>56</v>
      </c>
      <c r="P6" s="33" t="s">
        <v>38</v>
      </c>
      <c r="Q6" s="33" t="s">
        <v>40</v>
      </c>
      <c r="R6" s="67" t="s">
        <v>58</v>
      </c>
      <c r="S6" s="99"/>
      <c r="T6" s="93"/>
      <c r="U6" s="96"/>
      <c r="V6" s="105"/>
      <c r="W6" s="99"/>
      <c r="X6" s="93"/>
      <c r="Y6" s="93"/>
      <c r="Z6" s="105"/>
      <c r="AA6" s="99"/>
      <c r="AB6" s="93"/>
      <c r="AC6" s="93"/>
      <c r="AD6" s="105"/>
    </row>
    <row r="7" spans="1:30" ht="70.5" customHeight="1">
      <c r="A7" s="29" t="s">
        <v>3</v>
      </c>
      <c r="B7" s="30" t="s">
        <v>4</v>
      </c>
      <c r="C7" s="84">
        <f t="shared" ref="C7:C23" si="0">H7+M7+R7+V7+Z7+AD7</f>
        <v>3230310</v>
      </c>
      <c r="D7" s="68">
        <f>430+430+420</f>
        <v>1280</v>
      </c>
      <c r="E7" s="31">
        <v>7</v>
      </c>
      <c r="F7" s="31">
        <f t="shared" ref="F7:F23" si="1">D7*E7</f>
        <v>8960</v>
      </c>
      <c r="G7" s="31">
        <v>150</v>
      </c>
      <c r="H7" s="69">
        <f t="shared" ref="H7:H23" si="2">F7*G7</f>
        <v>1344000</v>
      </c>
      <c r="I7" s="68">
        <v>525</v>
      </c>
      <c r="J7" s="31">
        <v>21</v>
      </c>
      <c r="K7" s="31">
        <f t="shared" ref="K7:K23" si="3">I7*J7</f>
        <v>11025</v>
      </c>
      <c r="L7" s="31">
        <v>150</v>
      </c>
      <c r="M7" s="46">
        <f t="shared" ref="M7:M23" si="4">K7*L7</f>
        <v>1653750</v>
      </c>
      <c r="N7" s="31">
        <v>0</v>
      </c>
      <c r="O7" s="31">
        <v>21</v>
      </c>
      <c r="P7" s="31">
        <f t="shared" ref="P7:P18" si="5">N7*O7</f>
        <v>0</v>
      </c>
      <c r="Q7" s="31">
        <v>197</v>
      </c>
      <c r="R7" s="69">
        <f t="shared" ref="R7:R23" si="6">P7*Q7</f>
        <v>0</v>
      </c>
      <c r="S7" s="62">
        <v>124</v>
      </c>
      <c r="T7" s="23">
        <f>(100*2+24*3)/(100+24)</f>
        <v>2.193548387096774</v>
      </c>
      <c r="U7" s="18">
        <v>855</v>
      </c>
      <c r="V7" s="63">
        <f>S7*T7*U7</f>
        <v>232560</v>
      </c>
      <c r="W7" s="55"/>
      <c r="X7" s="11"/>
      <c r="Y7" s="11"/>
      <c r="Z7" s="56"/>
      <c r="AA7" s="78"/>
      <c r="AB7" s="34"/>
      <c r="AC7" s="34"/>
      <c r="AD7" s="49"/>
    </row>
    <row r="8" spans="1:30" ht="33.75" customHeight="1">
      <c r="A8" s="3" t="s">
        <v>5</v>
      </c>
      <c r="B8" s="24" t="s">
        <v>7</v>
      </c>
      <c r="C8" s="85">
        <f t="shared" si="0"/>
        <v>532350</v>
      </c>
      <c r="D8" s="64">
        <f>180+180</f>
        <v>360</v>
      </c>
      <c r="E8" s="5">
        <v>7</v>
      </c>
      <c r="F8" s="5">
        <f t="shared" si="1"/>
        <v>2520</v>
      </c>
      <c r="G8" s="5">
        <v>150</v>
      </c>
      <c r="H8" s="63">
        <f t="shared" si="2"/>
        <v>378000</v>
      </c>
      <c r="I8" s="64">
        <v>30</v>
      </c>
      <c r="J8" s="5">
        <v>21</v>
      </c>
      <c r="K8" s="5">
        <f t="shared" si="3"/>
        <v>630</v>
      </c>
      <c r="L8" s="5">
        <v>150</v>
      </c>
      <c r="M8" s="20">
        <f t="shared" si="4"/>
        <v>94500</v>
      </c>
      <c r="N8" s="7">
        <v>0</v>
      </c>
      <c r="O8" s="5">
        <v>21</v>
      </c>
      <c r="P8" s="5">
        <f t="shared" si="5"/>
        <v>0</v>
      </c>
      <c r="Q8" s="5">
        <v>197</v>
      </c>
      <c r="R8" s="63">
        <f t="shared" si="6"/>
        <v>0</v>
      </c>
      <c r="S8" s="64">
        <v>10</v>
      </c>
      <c r="T8" s="7">
        <v>7</v>
      </c>
      <c r="U8" s="18">
        <v>855</v>
      </c>
      <c r="V8" s="63">
        <f>S8*T8*U8</f>
        <v>59850</v>
      </c>
      <c r="W8" s="57"/>
      <c r="X8" s="12"/>
      <c r="Y8" s="12"/>
      <c r="Z8" s="59"/>
      <c r="AA8" s="79"/>
      <c r="AB8" s="34"/>
      <c r="AC8" s="34"/>
      <c r="AD8" s="49"/>
    </row>
    <row r="9" spans="1:30" ht="32.25" customHeight="1">
      <c r="A9" s="29" t="s">
        <v>6</v>
      </c>
      <c r="B9" s="30" t="s">
        <v>9</v>
      </c>
      <c r="C9" s="84">
        <f t="shared" si="0"/>
        <v>2328690</v>
      </c>
      <c r="D9" s="68">
        <f>125+266</f>
        <v>391</v>
      </c>
      <c r="E9" s="31">
        <v>7</v>
      </c>
      <c r="F9" s="31">
        <f t="shared" si="1"/>
        <v>2737</v>
      </c>
      <c r="G9" s="31">
        <v>150</v>
      </c>
      <c r="H9" s="69">
        <f t="shared" si="2"/>
        <v>410550</v>
      </c>
      <c r="I9" s="68">
        <v>415</v>
      </c>
      <c r="J9" s="31">
        <v>21</v>
      </c>
      <c r="K9" s="31">
        <f t="shared" si="3"/>
        <v>8715</v>
      </c>
      <c r="L9" s="31">
        <v>150</v>
      </c>
      <c r="M9" s="46">
        <f t="shared" si="4"/>
        <v>1307250</v>
      </c>
      <c r="N9" s="31">
        <v>0</v>
      </c>
      <c r="O9" s="31">
        <v>21</v>
      </c>
      <c r="P9" s="31">
        <f t="shared" si="5"/>
        <v>0</v>
      </c>
      <c r="Q9" s="31">
        <v>197</v>
      </c>
      <c r="R9" s="69">
        <f t="shared" si="6"/>
        <v>0</v>
      </c>
      <c r="S9" s="64">
        <v>81</v>
      </c>
      <c r="T9" s="35">
        <f>(60*7+21*14)/(60+21)</f>
        <v>8.8148148148148149</v>
      </c>
      <c r="U9" s="18">
        <v>855</v>
      </c>
      <c r="V9" s="63">
        <f>S9*T9*U9+420</f>
        <v>610890</v>
      </c>
      <c r="W9" s="57"/>
      <c r="X9" s="12"/>
      <c r="Y9" s="12"/>
      <c r="Z9" s="59"/>
      <c r="AA9" s="79"/>
      <c r="AB9" s="34"/>
      <c r="AC9" s="34"/>
      <c r="AD9" s="49"/>
    </row>
    <row r="10" spans="1:30" ht="60" customHeight="1">
      <c r="A10" s="3" t="s">
        <v>8</v>
      </c>
      <c r="B10" s="24" t="s">
        <v>11</v>
      </c>
      <c r="C10" s="85">
        <f t="shared" si="0"/>
        <v>2251170</v>
      </c>
      <c r="D10" s="62">
        <f>330+330+450</f>
        <v>1110</v>
      </c>
      <c r="E10" s="23">
        <f>(330*6+330*5+450*7)/(330+330+450)</f>
        <v>6.1081081081081079</v>
      </c>
      <c r="F10" s="5">
        <f t="shared" si="1"/>
        <v>6780</v>
      </c>
      <c r="G10" s="5">
        <v>150</v>
      </c>
      <c r="H10" s="63">
        <f t="shared" si="2"/>
        <v>1017000</v>
      </c>
      <c r="I10" s="62">
        <v>350</v>
      </c>
      <c r="J10" s="5">
        <v>21</v>
      </c>
      <c r="K10" s="5">
        <f t="shared" si="3"/>
        <v>7350</v>
      </c>
      <c r="L10" s="5">
        <v>150</v>
      </c>
      <c r="M10" s="20">
        <f t="shared" si="4"/>
        <v>1102500</v>
      </c>
      <c r="N10" s="5">
        <v>0</v>
      </c>
      <c r="O10" s="5">
        <v>21</v>
      </c>
      <c r="P10" s="5">
        <f t="shared" si="5"/>
        <v>0</v>
      </c>
      <c r="Q10" s="5">
        <v>197</v>
      </c>
      <c r="R10" s="63">
        <f t="shared" si="6"/>
        <v>0</v>
      </c>
      <c r="S10" s="64">
        <v>22</v>
      </c>
      <c r="T10" s="6">
        <v>7</v>
      </c>
      <c r="U10" s="18">
        <v>855</v>
      </c>
      <c r="V10" s="63">
        <f>S10*T10*U10</f>
        <v>131670</v>
      </c>
      <c r="W10" s="57"/>
      <c r="X10" s="12"/>
      <c r="Y10" s="12"/>
      <c r="Z10" s="59"/>
      <c r="AA10" s="79"/>
      <c r="AB10" s="34"/>
      <c r="AC10" s="34"/>
      <c r="AD10" s="49"/>
    </row>
    <row r="11" spans="1:30" ht="30" customHeight="1">
      <c r="A11" s="3" t="s">
        <v>10</v>
      </c>
      <c r="B11" s="24" t="s">
        <v>13</v>
      </c>
      <c r="C11" s="85">
        <f t="shared" si="0"/>
        <v>2038002</v>
      </c>
      <c r="D11" s="62">
        <f>145+200+125</f>
        <v>470</v>
      </c>
      <c r="E11" s="5">
        <v>7</v>
      </c>
      <c r="F11" s="5">
        <f t="shared" si="1"/>
        <v>3290</v>
      </c>
      <c r="G11" s="5">
        <v>150</v>
      </c>
      <c r="H11" s="63">
        <f t="shared" si="2"/>
        <v>493500</v>
      </c>
      <c r="I11" s="62">
        <v>0</v>
      </c>
      <c r="J11" s="5">
        <v>21</v>
      </c>
      <c r="K11" s="5">
        <f t="shared" si="3"/>
        <v>0</v>
      </c>
      <c r="L11" s="5">
        <v>150</v>
      </c>
      <c r="M11" s="20">
        <f t="shared" si="4"/>
        <v>0</v>
      </c>
      <c r="N11" s="5">
        <v>290</v>
      </c>
      <c r="O11" s="5">
        <v>21</v>
      </c>
      <c r="P11" s="5">
        <f t="shared" si="5"/>
        <v>6090</v>
      </c>
      <c r="Q11" s="5">
        <v>197</v>
      </c>
      <c r="R11" s="63">
        <f t="shared" si="6"/>
        <v>1199730</v>
      </c>
      <c r="S11" s="64">
        <v>20</v>
      </c>
      <c r="T11" s="7">
        <v>6</v>
      </c>
      <c r="U11" s="18">
        <v>855</v>
      </c>
      <c r="V11" s="63">
        <f t="shared" ref="V11:V13" si="7">S11*T11*U11</f>
        <v>102600</v>
      </c>
      <c r="W11" s="57">
        <v>60</v>
      </c>
      <c r="X11" s="12">
        <v>21</v>
      </c>
      <c r="Y11" s="13">
        <v>192.2</v>
      </c>
      <c r="Z11" s="58">
        <f>Y11*X11*W11</f>
        <v>242172</v>
      </c>
      <c r="AA11" s="79"/>
      <c r="AB11" s="34"/>
      <c r="AC11" s="34"/>
      <c r="AD11" s="49"/>
    </row>
    <row r="12" spans="1:30" ht="26.25" customHeight="1">
      <c r="A12" s="29" t="s">
        <v>12</v>
      </c>
      <c r="B12" s="28" t="s">
        <v>15</v>
      </c>
      <c r="C12" s="84">
        <f t="shared" si="0"/>
        <v>2482734</v>
      </c>
      <c r="D12" s="68">
        <f>160+180</f>
        <v>340</v>
      </c>
      <c r="E12" s="31">
        <v>7</v>
      </c>
      <c r="F12" s="31">
        <f t="shared" si="1"/>
        <v>2380</v>
      </c>
      <c r="G12" s="31">
        <v>150</v>
      </c>
      <c r="H12" s="69">
        <f t="shared" si="2"/>
        <v>357000</v>
      </c>
      <c r="I12" s="68">
        <v>520</v>
      </c>
      <c r="J12" s="31">
        <v>21</v>
      </c>
      <c r="K12" s="31">
        <f t="shared" si="3"/>
        <v>10920</v>
      </c>
      <c r="L12" s="31">
        <v>150</v>
      </c>
      <c r="M12" s="46">
        <f t="shared" si="4"/>
        <v>1638000</v>
      </c>
      <c r="N12" s="31">
        <v>0</v>
      </c>
      <c r="O12" s="31">
        <v>21</v>
      </c>
      <c r="P12" s="31">
        <f t="shared" si="5"/>
        <v>0</v>
      </c>
      <c r="Q12" s="31">
        <v>197</v>
      </c>
      <c r="R12" s="69">
        <f t="shared" si="6"/>
        <v>0</v>
      </c>
      <c r="S12" s="64">
        <v>30</v>
      </c>
      <c r="T12" s="7">
        <v>8</v>
      </c>
      <c r="U12" s="18">
        <v>855</v>
      </c>
      <c r="V12" s="63">
        <f t="shared" si="7"/>
        <v>205200</v>
      </c>
      <c r="W12" s="57">
        <v>70</v>
      </c>
      <c r="X12" s="12">
        <v>21</v>
      </c>
      <c r="Y12" s="13">
        <v>192.2</v>
      </c>
      <c r="Z12" s="58">
        <f>Y12*X12*W12</f>
        <v>282534</v>
      </c>
      <c r="AA12" s="79"/>
      <c r="AB12" s="34"/>
      <c r="AC12" s="34"/>
      <c r="AD12" s="49"/>
    </row>
    <row r="13" spans="1:30" ht="32.25" customHeight="1">
      <c r="A13" s="3" t="s">
        <v>14</v>
      </c>
      <c r="B13" s="24" t="s">
        <v>17</v>
      </c>
      <c r="C13" s="85">
        <f t="shared" si="0"/>
        <v>1082052</v>
      </c>
      <c r="D13" s="62">
        <v>40</v>
      </c>
      <c r="E13" s="5">
        <v>6</v>
      </c>
      <c r="F13" s="5">
        <f t="shared" si="1"/>
        <v>240</v>
      </c>
      <c r="G13" s="5">
        <v>150</v>
      </c>
      <c r="H13" s="63">
        <f t="shared" si="2"/>
        <v>36000</v>
      </c>
      <c r="I13" s="62">
        <v>173</v>
      </c>
      <c r="J13" s="5">
        <v>21</v>
      </c>
      <c r="K13" s="5">
        <f t="shared" si="3"/>
        <v>3633</v>
      </c>
      <c r="L13" s="5">
        <v>150</v>
      </c>
      <c r="M13" s="20">
        <f t="shared" si="4"/>
        <v>544950</v>
      </c>
      <c r="N13" s="5">
        <v>111</v>
      </c>
      <c r="O13" s="5">
        <v>21</v>
      </c>
      <c r="P13" s="5">
        <f t="shared" si="5"/>
        <v>2331</v>
      </c>
      <c r="Q13" s="5">
        <v>197</v>
      </c>
      <c r="R13" s="63">
        <f t="shared" si="6"/>
        <v>459207</v>
      </c>
      <c r="S13" s="64">
        <v>7</v>
      </c>
      <c r="T13" s="7">
        <v>7</v>
      </c>
      <c r="U13" s="18">
        <v>855</v>
      </c>
      <c r="V13" s="63">
        <f t="shared" si="7"/>
        <v>41895</v>
      </c>
      <c r="W13" s="57"/>
      <c r="X13" s="12"/>
      <c r="Y13" s="13"/>
      <c r="Z13" s="58"/>
      <c r="AA13" s="79"/>
      <c r="AB13" s="34"/>
      <c r="AC13" s="34"/>
      <c r="AD13" s="49"/>
    </row>
    <row r="14" spans="1:30" ht="30.75" customHeight="1">
      <c r="A14" s="29" t="s">
        <v>16</v>
      </c>
      <c r="B14" s="28" t="s">
        <v>20</v>
      </c>
      <c r="C14" s="85">
        <f t="shared" si="0"/>
        <v>8788545</v>
      </c>
      <c r="D14" s="68">
        <f>1100+1191+1198</f>
        <v>3489</v>
      </c>
      <c r="E14" s="31">
        <v>5</v>
      </c>
      <c r="F14" s="31">
        <f t="shared" si="1"/>
        <v>17445</v>
      </c>
      <c r="G14" s="31">
        <v>150</v>
      </c>
      <c r="H14" s="69">
        <f t="shared" si="2"/>
        <v>2616750</v>
      </c>
      <c r="I14" s="68">
        <v>1695</v>
      </c>
      <c r="J14" s="31">
        <v>21</v>
      </c>
      <c r="K14" s="31">
        <f t="shared" si="3"/>
        <v>35595</v>
      </c>
      <c r="L14" s="31">
        <v>150</v>
      </c>
      <c r="M14" s="46">
        <f t="shared" si="4"/>
        <v>5339250</v>
      </c>
      <c r="N14" s="31">
        <v>45</v>
      </c>
      <c r="O14" s="31">
        <v>21</v>
      </c>
      <c r="P14" s="31">
        <f t="shared" si="5"/>
        <v>945</v>
      </c>
      <c r="Q14" s="31">
        <v>197</v>
      </c>
      <c r="R14" s="69">
        <f t="shared" si="6"/>
        <v>186165</v>
      </c>
      <c r="S14" s="64">
        <v>93</v>
      </c>
      <c r="T14" s="35">
        <f>(27*7+27*11+15*10+12*6+12*4)/(27+27+15+12+12)</f>
        <v>8.129032258064516</v>
      </c>
      <c r="U14" s="18">
        <v>855</v>
      </c>
      <c r="V14" s="63">
        <f>S14*T14*U14</f>
        <v>646380</v>
      </c>
      <c r="W14" s="57"/>
      <c r="X14" s="12"/>
      <c r="Y14" s="13"/>
      <c r="Z14" s="58"/>
      <c r="AA14" s="79"/>
      <c r="AB14" s="34"/>
      <c r="AC14" s="34"/>
      <c r="AD14" s="49"/>
    </row>
    <row r="15" spans="1:30" ht="62.25" customHeight="1">
      <c r="A15" s="3" t="s">
        <v>18</v>
      </c>
      <c r="B15" s="24" t="s">
        <v>22</v>
      </c>
      <c r="C15" s="85">
        <f t="shared" si="0"/>
        <v>2039625</v>
      </c>
      <c r="D15" s="62">
        <f>230+230+230</f>
        <v>690</v>
      </c>
      <c r="E15" s="5">
        <v>7</v>
      </c>
      <c r="F15" s="5">
        <f t="shared" si="1"/>
        <v>4830</v>
      </c>
      <c r="G15" s="5">
        <v>150</v>
      </c>
      <c r="H15" s="63">
        <f t="shared" si="2"/>
        <v>724500</v>
      </c>
      <c r="I15" s="62">
        <v>370</v>
      </c>
      <c r="J15" s="5">
        <v>21</v>
      </c>
      <c r="K15" s="5">
        <f t="shared" si="3"/>
        <v>7770</v>
      </c>
      <c r="L15" s="5">
        <v>150</v>
      </c>
      <c r="M15" s="20">
        <f t="shared" si="4"/>
        <v>1165500</v>
      </c>
      <c r="N15" s="5">
        <v>0</v>
      </c>
      <c r="O15" s="5">
        <v>21</v>
      </c>
      <c r="P15" s="5">
        <f t="shared" si="5"/>
        <v>0</v>
      </c>
      <c r="Q15" s="5">
        <v>197</v>
      </c>
      <c r="R15" s="63">
        <f t="shared" si="6"/>
        <v>0</v>
      </c>
      <c r="S15" s="64">
        <v>25</v>
      </c>
      <c r="T15" s="7">
        <v>7</v>
      </c>
      <c r="U15" s="18">
        <v>855</v>
      </c>
      <c r="V15" s="63">
        <f t="shared" ref="V15:V18" si="8">S15*T15*U16</f>
        <v>149625</v>
      </c>
      <c r="W15" s="57"/>
      <c r="X15" s="12"/>
      <c r="Y15" s="12"/>
      <c r="Z15" s="58"/>
      <c r="AA15" s="79"/>
      <c r="AB15" s="34"/>
      <c r="AC15" s="34"/>
      <c r="AD15" s="49"/>
    </row>
    <row r="16" spans="1:30" ht="36" customHeight="1">
      <c r="A16" s="3" t="s">
        <v>19</v>
      </c>
      <c r="B16" s="24" t="s">
        <v>24</v>
      </c>
      <c r="C16" s="85">
        <f t="shared" si="0"/>
        <v>3658950</v>
      </c>
      <c r="D16" s="62">
        <f>300+300+300</f>
        <v>900</v>
      </c>
      <c r="E16" s="5">
        <v>7</v>
      </c>
      <c r="F16" s="5">
        <f t="shared" si="1"/>
        <v>6300</v>
      </c>
      <c r="G16" s="5">
        <v>150</v>
      </c>
      <c r="H16" s="63">
        <f t="shared" si="2"/>
        <v>945000</v>
      </c>
      <c r="I16" s="62">
        <v>740</v>
      </c>
      <c r="J16" s="5">
        <v>21</v>
      </c>
      <c r="K16" s="5">
        <f t="shared" si="3"/>
        <v>15540</v>
      </c>
      <c r="L16" s="5">
        <v>150</v>
      </c>
      <c r="M16" s="20">
        <f t="shared" si="4"/>
        <v>2331000</v>
      </c>
      <c r="N16" s="5">
        <v>0</v>
      </c>
      <c r="O16" s="5">
        <v>21</v>
      </c>
      <c r="P16" s="5">
        <f t="shared" si="5"/>
        <v>0</v>
      </c>
      <c r="Q16" s="5">
        <v>197</v>
      </c>
      <c r="R16" s="63">
        <f t="shared" si="6"/>
        <v>0</v>
      </c>
      <c r="S16" s="64">
        <v>40</v>
      </c>
      <c r="T16" s="7">
        <v>3</v>
      </c>
      <c r="U16" s="18">
        <v>855</v>
      </c>
      <c r="V16" s="63">
        <f t="shared" si="8"/>
        <v>102600</v>
      </c>
      <c r="W16" s="57"/>
      <c r="X16" s="12"/>
      <c r="Y16" s="12"/>
      <c r="Z16" s="59"/>
      <c r="AA16" s="79">
        <v>25</v>
      </c>
      <c r="AB16" s="34">
        <v>14</v>
      </c>
      <c r="AC16" s="36">
        <v>801</v>
      </c>
      <c r="AD16" s="52">
        <f>AC16*AB16*AA16</f>
        <v>280350</v>
      </c>
    </row>
    <row r="17" spans="1:30" ht="68.25" customHeight="1">
      <c r="A17" s="3" t="s">
        <v>21</v>
      </c>
      <c r="B17" s="24" t="s">
        <v>26</v>
      </c>
      <c r="C17" s="85">
        <f t="shared" si="0"/>
        <v>1612275</v>
      </c>
      <c r="D17" s="62">
        <f>70+70+80</f>
        <v>220</v>
      </c>
      <c r="E17" s="5">
        <v>7</v>
      </c>
      <c r="F17" s="5">
        <f t="shared" si="1"/>
        <v>1540</v>
      </c>
      <c r="G17" s="5">
        <v>150</v>
      </c>
      <c r="H17" s="63">
        <f t="shared" si="2"/>
        <v>231000</v>
      </c>
      <c r="I17" s="62">
        <v>410</v>
      </c>
      <c r="J17" s="5">
        <v>21</v>
      </c>
      <c r="K17" s="5">
        <f t="shared" si="3"/>
        <v>8610</v>
      </c>
      <c r="L17" s="5">
        <v>150</v>
      </c>
      <c r="M17" s="20">
        <f t="shared" si="4"/>
        <v>1291500</v>
      </c>
      <c r="N17" s="5">
        <v>0</v>
      </c>
      <c r="O17" s="5">
        <v>21</v>
      </c>
      <c r="P17" s="5">
        <f t="shared" si="5"/>
        <v>0</v>
      </c>
      <c r="Q17" s="5">
        <v>197</v>
      </c>
      <c r="R17" s="63">
        <f t="shared" si="6"/>
        <v>0</v>
      </c>
      <c r="S17" s="64">
        <v>15</v>
      </c>
      <c r="T17" s="7">
        <v>7</v>
      </c>
      <c r="U17" s="18">
        <v>855</v>
      </c>
      <c r="V17" s="63">
        <f t="shared" si="8"/>
        <v>89775</v>
      </c>
      <c r="W17" s="57"/>
      <c r="X17" s="12"/>
      <c r="Y17" s="12"/>
      <c r="Z17" s="59"/>
      <c r="AA17" s="79"/>
      <c r="AB17" s="34"/>
      <c r="AC17" s="36"/>
      <c r="AD17" s="52"/>
    </row>
    <row r="18" spans="1:30" ht="63.75" customHeight="1">
      <c r="A18" s="3" t="s">
        <v>23</v>
      </c>
      <c r="B18" s="24" t="s">
        <v>28</v>
      </c>
      <c r="C18" s="85">
        <f t="shared" si="0"/>
        <v>1628328</v>
      </c>
      <c r="D18" s="62">
        <v>0</v>
      </c>
      <c r="E18" s="5">
        <v>7</v>
      </c>
      <c r="F18" s="5">
        <f t="shared" si="1"/>
        <v>0</v>
      </c>
      <c r="G18" s="5">
        <v>150</v>
      </c>
      <c r="H18" s="63">
        <f t="shared" si="2"/>
        <v>0</v>
      </c>
      <c r="I18" s="62">
        <v>0</v>
      </c>
      <c r="J18" s="5">
        <v>21</v>
      </c>
      <c r="K18" s="5">
        <f t="shared" si="3"/>
        <v>0</v>
      </c>
      <c r="L18" s="5">
        <v>150</v>
      </c>
      <c r="M18" s="20">
        <f t="shared" si="4"/>
        <v>0</v>
      </c>
      <c r="N18" s="5">
        <v>344</v>
      </c>
      <c r="O18" s="5">
        <v>21</v>
      </c>
      <c r="P18" s="5">
        <f t="shared" si="5"/>
        <v>7224</v>
      </c>
      <c r="Q18" s="5">
        <v>197</v>
      </c>
      <c r="R18" s="63">
        <f t="shared" si="6"/>
        <v>1423128</v>
      </c>
      <c r="S18" s="64">
        <v>24</v>
      </c>
      <c r="T18" s="7">
        <v>10</v>
      </c>
      <c r="U18" s="18">
        <v>855</v>
      </c>
      <c r="V18" s="63">
        <f t="shared" si="8"/>
        <v>205200</v>
      </c>
      <c r="W18" s="57"/>
      <c r="X18" s="12"/>
      <c r="Y18" s="12"/>
      <c r="Z18" s="59"/>
      <c r="AA18" s="79"/>
      <c r="AB18" s="34"/>
      <c r="AC18" s="36"/>
      <c r="AD18" s="52"/>
    </row>
    <row r="19" spans="1:30" ht="18.75">
      <c r="A19" s="29" t="s">
        <v>25</v>
      </c>
      <c r="B19" s="28" t="s">
        <v>29</v>
      </c>
      <c r="C19" s="84">
        <f t="shared" si="0"/>
        <v>3866700</v>
      </c>
      <c r="D19" s="68">
        <f>600+630+635</f>
        <v>1865</v>
      </c>
      <c r="E19" s="31">
        <v>7</v>
      </c>
      <c r="F19" s="31">
        <f t="shared" si="1"/>
        <v>13055</v>
      </c>
      <c r="G19" s="31">
        <v>150</v>
      </c>
      <c r="H19" s="69">
        <f t="shared" si="2"/>
        <v>1958250</v>
      </c>
      <c r="I19" s="68">
        <v>170</v>
      </c>
      <c r="J19" s="31">
        <v>21</v>
      </c>
      <c r="K19" s="31">
        <f t="shared" si="3"/>
        <v>3570</v>
      </c>
      <c r="L19" s="31">
        <v>150</v>
      </c>
      <c r="M19" s="46">
        <f t="shared" si="4"/>
        <v>535500</v>
      </c>
      <c r="N19" s="31">
        <v>150</v>
      </c>
      <c r="O19" s="31">
        <v>21</v>
      </c>
      <c r="P19" s="31">
        <f>N19*O19</f>
        <v>3150</v>
      </c>
      <c r="Q19" s="31">
        <v>197</v>
      </c>
      <c r="R19" s="69">
        <f t="shared" si="6"/>
        <v>620550</v>
      </c>
      <c r="S19" s="64">
        <v>44</v>
      </c>
      <c r="T19" s="7">
        <v>20</v>
      </c>
      <c r="U19" s="18">
        <v>855</v>
      </c>
      <c r="V19" s="63">
        <f>S19*T19*U19</f>
        <v>752400</v>
      </c>
      <c r="W19" s="57"/>
      <c r="X19" s="12"/>
      <c r="Y19" s="12"/>
      <c r="Z19" s="59"/>
      <c r="AA19" s="79"/>
      <c r="AB19" s="34"/>
      <c r="AC19" s="36"/>
      <c r="AD19" s="52"/>
    </row>
    <row r="20" spans="1:30" ht="29.25" customHeight="1">
      <c r="A20" s="3" t="s">
        <v>27</v>
      </c>
      <c r="B20" s="30" t="s">
        <v>30</v>
      </c>
      <c r="C20" s="85">
        <f t="shared" si="0"/>
        <v>1336230</v>
      </c>
      <c r="D20" s="68">
        <v>0</v>
      </c>
      <c r="E20" s="31">
        <v>0</v>
      </c>
      <c r="F20" s="31">
        <f t="shared" si="1"/>
        <v>0</v>
      </c>
      <c r="G20" s="31">
        <v>150</v>
      </c>
      <c r="H20" s="69">
        <f t="shared" si="2"/>
        <v>0</v>
      </c>
      <c r="I20" s="68">
        <v>150</v>
      </c>
      <c r="J20" s="31">
        <v>21</v>
      </c>
      <c r="K20" s="31">
        <f t="shared" si="3"/>
        <v>3150</v>
      </c>
      <c r="L20" s="31">
        <v>150</v>
      </c>
      <c r="M20" s="46">
        <f t="shared" si="4"/>
        <v>472500</v>
      </c>
      <c r="N20" s="31">
        <v>0</v>
      </c>
      <c r="O20" s="31">
        <v>21</v>
      </c>
      <c r="P20" s="31">
        <f t="shared" ref="P20:P23" si="9">N20*O20</f>
        <v>0</v>
      </c>
      <c r="Q20" s="31">
        <v>197</v>
      </c>
      <c r="R20" s="69">
        <f t="shared" si="6"/>
        <v>0</v>
      </c>
      <c r="S20" s="64">
        <v>45</v>
      </c>
      <c r="T20" s="35">
        <f>(35*10+10*7)/(35+10)</f>
        <v>9.3333333333333339</v>
      </c>
      <c r="U20" s="18">
        <v>855</v>
      </c>
      <c r="V20" s="63">
        <f>S20*T20*U20</f>
        <v>359100</v>
      </c>
      <c r="W20" s="57"/>
      <c r="X20" s="12"/>
      <c r="Y20" s="12"/>
      <c r="Z20" s="59"/>
      <c r="AA20" s="79">
        <v>30</v>
      </c>
      <c r="AB20" s="34">
        <v>21</v>
      </c>
      <c r="AC20" s="36">
        <v>801</v>
      </c>
      <c r="AD20" s="52">
        <f>AC20*AB20*AA20</f>
        <v>504630</v>
      </c>
    </row>
    <row r="21" spans="1:30" ht="33.75" customHeight="1">
      <c r="A21" s="3" t="s">
        <v>44</v>
      </c>
      <c r="B21" s="30" t="s">
        <v>42</v>
      </c>
      <c r="C21" s="86">
        <f t="shared" si="0"/>
        <v>294000</v>
      </c>
      <c r="D21" s="62">
        <f>65+65</f>
        <v>130</v>
      </c>
      <c r="E21" s="5">
        <v>7</v>
      </c>
      <c r="F21" s="5">
        <f t="shared" si="1"/>
        <v>910</v>
      </c>
      <c r="G21" s="5">
        <v>150</v>
      </c>
      <c r="H21" s="63">
        <f t="shared" si="2"/>
        <v>136500</v>
      </c>
      <c r="I21" s="62">
        <v>50</v>
      </c>
      <c r="J21" s="5">
        <v>21</v>
      </c>
      <c r="K21" s="5">
        <f t="shared" si="3"/>
        <v>1050</v>
      </c>
      <c r="L21" s="5">
        <v>150</v>
      </c>
      <c r="M21" s="20">
        <f t="shared" si="4"/>
        <v>157500</v>
      </c>
      <c r="N21" s="5">
        <v>0</v>
      </c>
      <c r="O21" s="5">
        <v>21</v>
      </c>
      <c r="P21" s="5">
        <f t="shared" si="9"/>
        <v>0</v>
      </c>
      <c r="Q21" s="5">
        <v>197</v>
      </c>
      <c r="R21" s="63">
        <f t="shared" si="6"/>
        <v>0</v>
      </c>
      <c r="S21" s="64"/>
      <c r="T21" s="7"/>
      <c r="U21" s="18"/>
      <c r="V21" s="63"/>
      <c r="W21" s="57"/>
      <c r="X21" s="12"/>
      <c r="Y21" s="12"/>
      <c r="Z21" s="59"/>
      <c r="AA21" s="79"/>
      <c r="AB21" s="34"/>
      <c r="AC21" s="36"/>
      <c r="AD21" s="52"/>
    </row>
    <row r="22" spans="1:30" ht="33.75" customHeight="1">
      <c r="A22" s="25" t="s">
        <v>45</v>
      </c>
      <c r="B22" s="26" t="s">
        <v>43</v>
      </c>
      <c r="C22" s="86">
        <f t="shared" si="0"/>
        <v>2328900</v>
      </c>
      <c r="D22" s="62">
        <f>215+202+202</f>
        <v>619</v>
      </c>
      <c r="E22" s="5">
        <v>7</v>
      </c>
      <c r="F22" s="5">
        <f t="shared" si="1"/>
        <v>4333</v>
      </c>
      <c r="G22" s="5">
        <v>150</v>
      </c>
      <c r="H22" s="63">
        <f t="shared" si="2"/>
        <v>649950</v>
      </c>
      <c r="I22" s="62">
        <v>533</v>
      </c>
      <c r="J22" s="5">
        <v>21</v>
      </c>
      <c r="K22" s="5">
        <f t="shared" si="3"/>
        <v>11193</v>
      </c>
      <c r="L22" s="5">
        <v>150</v>
      </c>
      <c r="M22" s="20">
        <f t="shared" si="4"/>
        <v>1678950</v>
      </c>
      <c r="N22" s="5">
        <v>0</v>
      </c>
      <c r="O22" s="5">
        <v>21</v>
      </c>
      <c r="P22" s="5">
        <f t="shared" si="9"/>
        <v>0</v>
      </c>
      <c r="Q22" s="5">
        <v>197</v>
      </c>
      <c r="R22" s="63">
        <f t="shared" si="6"/>
        <v>0</v>
      </c>
      <c r="S22" s="64"/>
      <c r="T22" s="7"/>
      <c r="U22" s="18"/>
      <c r="V22" s="63"/>
      <c r="W22" s="57"/>
      <c r="X22" s="12"/>
      <c r="Y22" s="12"/>
      <c r="Z22" s="59"/>
      <c r="AA22" s="79"/>
      <c r="AB22" s="34"/>
      <c r="AC22" s="36"/>
      <c r="AD22" s="53"/>
    </row>
    <row r="23" spans="1:30" ht="30.75" customHeight="1">
      <c r="A23" s="25" t="s">
        <v>46</v>
      </c>
      <c r="B23" s="26" t="s">
        <v>47</v>
      </c>
      <c r="C23" s="85">
        <f t="shared" si="0"/>
        <v>189000</v>
      </c>
      <c r="D23" s="62">
        <f>30+30+30</f>
        <v>90</v>
      </c>
      <c r="E23" s="5">
        <v>7</v>
      </c>
      <c r="F23" s="5">
        <f t="shared" si="1"/>
        <v>630</v>
      </c>
      <c r="G23" s="5">
        <v>150</v>
      </c>
      <c r="H23" s="63">
        <f t="shared" si="2"/>
        <v>94500</v>
      </c>
      <c r="I23" s="62">
        <v>30</v>
      </c>
      <c r="J23" s="5">
        <v>21</v>
      </c>
      <c r="K23" s="5">
        <f t="shared" si="3"/>
        <v>630</v>
      </c>
      <c r="L23" s="5">
        <v>150</v>
      </c>
      <c r="M23" s="20">
        <f t="shared" si="4"/>
        <v>94500</v>
      </c>
      <c r="N23" s="5">
        <v>0</v>
      </c>
      <c r="O23" s="5">
        <v>21</v>
      </c>
      <c r="P23" s="5">
        <f t="shared" si="9"/>
        <v>0</v>
      </c>
      <c r="Q23" s="5">
        <v>197</v>
      </c>
      <c r="R23" s="63">
        <f t="shared" si="6"/>
        <v>0</v>
      </c>
      <c r="S23" s="65"/>
      <c r="T23" s="19"/>
      <c r="U23" s="18"/>
      <c r="V23" s="63"/>
      <c r="W23" s="60"/>
      <c r="X23" s="37"/>
      <c r="Y23" s="38"/>
      <c r="Z23" s="58"/>
      <c r="AA23" s="79"/>
      <c r="AB23" s="34"/>
      <c r="AC23" s="36"/>
      <c r="AD23" s="53"/>
    </row>
    <row r="24" spans="1:30" ht="21" customHeight="1">
      <c r="A24" s="8"/>
      <c r="B24" s="1" t="s">
        <v>31</v>
      </c>
      <c r="C24" s="87">
        <f t="shared" ref="C24" si="10">H24+M24+R24+V24+Z24+AD24</f>
        <v>39687861</v>
      </c>
      <c r="D24" s="70">
        <f>SUM(D7:D23)</f>
        <v>11994</v>
      </c>
      <c r="E24" s="20"/>
      <c r="F24" s="20">
        <f>SUM(F7:F23)</f>
        <v>75950</v>
      </c>
      <c r="G24" s="20">
        <v>150</v>
      </c>
      <c r="H24" s="63">
        <f t="shared" ref="H24" si="11">F24*G24</f>
        <v>11392500</v>
      </c>
      <c r="I24" s="70">
        <f>SUM(I7:I23)</f>
        <v>6161</v>
      </c>
      <c r="J24" s="20"/>
      <c r="K24" s="20">
        <f>SUM(K7:K23)</f>
        <v>129381</v>
      </c>
      <c r="L24" s="20">
        <v>150</v>
      </c>
      <c r="M24" s="20">
        <f t="shared" ref="M24" si="12">K24*L24</f>
        <v>19407150</v>
      </c>
      <c r="N24" s="20">
        <f>SUM(N7:N23)</f>
        <v>940</v>
      </c>
      <c r="O24" s="20"/>
      <c r="P24" s="20">
        <f>SUM(P7:P23)</f>
        <v>19740</v>
      </c>
      <c r="Q24" s="20">
        <v>197</v>
      </c>
      <c r="R24" s="63">
        <f t="shared" ref="R24" si="13">P24*Q24</f>
        <v>3888780</v>
      </c>
      <c r="S24" s="65">
        <f>SUM(S7:S20)</f>
        <v>580</v>
      </c>
      <c r="T24" s="19"/>
      <c r="U24" s="18">
        <v>855</v>
      </c>
      <c r="V24" s="63">
        <f>SUM(V7:V20)</f>
        <v>3689745</v>
      </c>
      <c r="W24" s="60">
        <f>SUM(W11:W20)</f>
        <v>130</v>
      </c>
      <c r="X24" s="10"/>
      <c r="Y24" s="15">
        <v>192.2</v>
      </c>
      <c r="Z24" s="61">
        <f>SUM(Z11:Z20)</f>
        <v>524706</v>
      </c>
      <c r="AA24" s="54">
        <f>SUM(AA15:AA20)</f>
        <v>55</v>
      </c>
      <c r="AB24" s="9"/>
      <c r="AC24" s="17">
        <v>801</v>
      </c>
      <c r="AD24" s="52">
        <f>SUM(AD16:AD20)</f>
        <v>784980</v>
      </c>
    </row>
  </sheetData>
  <mergeCells count="25">
    <mergeCell ref="I4:R4"/>
    <mergeCell ref="S4:S6"/>
    <mergeCell ref="AA4:AA6"/>
    <mergeCell ref="AB4:AB6"/>
    <mergeCell ref="T4:T6"/>
    <mergeCell ref="X4:X6"/>
    <mergeCell ref="Y4:Y6"/>
    <mergeCell ref="U4:U6"/>
    <mergeCell ref="V4:V6"/>
    <mergeCell ref="A2:AD2"/>
    <mergeCell ref="A3:A6"/>
    <mergeCell ref="B3:B6"/>
    <mergeCell ref="D3:R3"/>
    <mergeCell ref="S3:V3"/>
    <mergeCell ref="W3:Z3"/>
    <mergeCell ref="AA3:AD3"/>
    <mergeCell ref="AC4:AC6"/>
    <mergeCell ref="AD4:AD6"/>
    <mergeCell ref="D5:H5"/>
    <mergeCell ref="I5:M5"/>
    <mergeCell ref="N5:R5"/>
    <mergeCell ref="Z4:Z6"/>
    <mergeCell ref="D4:H4"/>
    <mergeCell ref="W4:W6"/>
    <mergeCell ref="C3:C6"/>
  </mergeCells>
  <pageMargins left="0.70866141732283472" right="0.70866141732283472" top="0.74803149606299213" bottom="0.74803149606299213" header="0.31496062992125984" footer="0.31496062992125984"/>
  <pageSetup paperSize="9" scale="42" fitToWidth="2" orientation="landscape" horizontalDpi="300" verticalDpi="300" r:id="rId1"/>
  <ignoredErrors>
    <ignoredError sqref="V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2017</vt:lpstr>
      <vt:lpstr>2018</vt:lpstr>
      <vt:lpstr>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2016-10-27T12:14:33Z</dcterms:modified>
</cp:coreProperties>
</file>